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32" windowWidth="20832" windowHeight="9240" activeTab="2"/>
  </bookViews>
  <sheets>
    <sheet name="Подуш.норм." sheetId="1" r:id="rId1"/>
    <sheet name="Разб. по СМО отд." sheetId="2" r:id="rId2"/>
    <sheet name="Разб. по СМО стан." sheetId="3" r:id="rId3"/>
  </sheets>
  <definedNames>
    <definedName name="_xlnm.Print_Titles" localSheetId="0">Подуш.норм.!$22:$23</definedName>
    <definedName name="_xlnm.Print_Titles" localSheetId="1">'Разб. по СМО отд.'!$4:$4</definedName>
    <definedName name="_xlnm.Print_Area" localSheetId="1">'Разб. по СМО отд.'!$A$1:$J$62</definedName>
  </definedNames>
  <calcPr calcId="124519"/>
</workbook>
</file>

<file path=xl/calcChain.xml><?xml version="1.0" encoding="utf-8"?>
<calcChain xmlns="http://schemas.openxmlformats.org/spreadsheetml/2006/main">
  <c r="I62" i="2"/>
  <c r="H62"/>
  <c r="G62"/>
  <c r="F62"/>
  <c r="E62"/>
  <c r="D62"/>
  <c r="C62"/>
  <c r="J37"/>
  <c r="J62" s="1"/>
  <c r="J88" i="1"/>
</calcChain>
</file>

<file path=xl/sharedStrings.xml><?xml version="1.0" encoding="utf-8"?>
<sst xmlns="http://schemas.openxmlformats.org/spreadsheetml/2006/main" count="270" uniqueCount="128">
  <si>
    <t>Подушевые нормативы финансирования для оплаты скорой медицинской помощи в Санкт-Петербурге и тариф за вызов скорой медицинской помощи с 01.06.2016 по 31.12.2016 и перечень медицинских организаций, оказывающих скорую медицинскую помощь</t>
  </si>
  <si>
    <t>Средний размер финансового обеспечения скорой медицинской помощи на 2016 год в расчете на одно застрахованное лицо</t>
  </si>
  <si>
    <t>890,81 руб.</t>
  </si>
  <si>
    <t>Базовый подушевой норматив финансирования скорой медицинской помощи вне медицинской организации, руб.</t>
  </si>
  <si>
    <t>223,57 руб.</t>
  </si>
  <si>
    <t>Коэффициент дифференциации подушевого норматива финансирования по полу и возрасту (КДпвс)</t>
  </si>
  <si>
    <t>Половозрастная группа</t>
  </si>
  <si>
    <t>Пол</t>
  </si>
  <si>
    <t>Возраст</t>
  </si>
  <si>
    <t>КДпвс</t>
  </si>
  <si>
    <t>Группа 1</t>
  </si>
  <si>
    <t>ж</t>
  </si>
  <si>
    <t>0-1</t>
  </si>
  <si>
    <t>Группа 2</t>
  </si>
  <si>
    <t>1-4</t>
  </si>
  <si>
    <t>Группа 3</t>
  </si>
  <si>
    <t>5-17</t>
  </si>
  <si>
    <t>Группа 4</t>
  </si>
  <si>
    <t>18-54</t>
  </si>
  <si>
    <t>Группа 5</t>
  </si>
  <si>
    <t>55-100</t>
  </si>
  <si>
    <t>Группа 6</t>
  </si>
  <si>
    <t>м</t>
  </si>
  <si>
    <t>Группа 7</t>
  </si>
  <si>
    <t>Группа 8</t>
  </si>
  <si>
    <t>Группа 9</t>
  </si>
  <si>
    <t>18-59</t>
  </si>
  <si>
    <t>Группа 10</t>
  </si>
  <si>
    <t>60-100</t>
  </si>
  <si>
    <t>Реестровый номер</t>
  </si>
  <si>
    <t>Наименование медицинской организации , оказывающей скорую медицинскую помощь</t>
  </si>
  <si>
    <t xml:space="preserve">Численность застрахованных лиц, обслуживаемых  медицинской организацией
</t>
  </si>
  <si>
    <t xml:space="preserve">Интегрированный коэффициент дифференциации подушевого норматива 
</t>
  </si>
  <si>
    <t>Подушевой норматив финансирования, руб. 2016 год</t>
  </si>
  <si>
    <t>Объем финансирования, руб.</t>
  </si>
  <si>
    <t>1 квартал</t>
  </si>
  <si>
    <t>2 квартал</t>
  </si>
  <si>
    <t>3 квартал</t>
  </si>
  <si>
    <t>4 квартал</t>
  </si>
  <si>
    <t xml:space="preserve">Всего в 2016 году
 </t>
  </si>
  <si>
    <t>СПб ГБУЗ "Городская станция скорой медицинской помощи"</t>
  </si>
  <si>
    <t>Адмиралтейский район</t>
  </si>
  <si>
    <t xml:space="preserve">СПб ГУЗ "Городская поликлиника № 24"  </t>
  </si>
  <si>
    <t>СПб ГУЗ  "Городская поликлиника  № 27"</t>
  </si>
  <si>
    <t>Василеостровский район</t>
  </si>
  <si>
    <t>СПб ГБУЗ  "Городская поликлиника  № 4"</t>
  </si>
  <si>
    <t>Выборгский район</t>
  </si>
  <si>
    <t xml:space="preserve">СПб ГУЗ "Городская поликлиника № 14"  </t>
  </si>
  <si>
    <t>СПб ГУЗ "Городская поликлиника № 52"</t>
  </si>
  <si>
    <t>СПб ГУЗ  "Городская поликлиника  № 97"</t>
  </si>
  <si>
    <t>СПб ГУЗ "Детская городская поликлиника № 7"</t>
  </si>
  <si>
    <t>СПб ГБУЗ "Детская городская поликлиника № 11"</t>
  </si>
  <si>
    <t>Калининский район</t>
  </si>
  <si>
    <t xml:space="preserve">СПб ГБУЗ "Городская поликлиника № 54"  </t>
  </si>
  <si>
    <t>СПб ГБУЗ  "Городская поликлиника  № 86"</t>
  </si>
  <si>
    <t>СПб ГБУЗ  "Городская поликлиника  № 96"</t>
  </si>
  <si>
    <t>СПб ГБУЗ  "Городская поликлиника  № 112"</t>
  </si>
  <si>
    <t>СПб ГБУЗ "Детская городская поликлиника № 29"</t>
  </si>
  <si>
    <t>Кировский  район</t>
  </si>
  <si>
    <t xml:space="preserve">СПб ГБУЗ "Городская поликлиника № 23"  </t>
  </si>
  <si>
    <t>СПб ГБУЗ "Городская поликлиника № 43"</t>
  </si>
  <si>
    <t>СПб ГБУЗ  "Городская поликлиника  № 88"</t>
  </si>
  <si>
    <t>Красногвардейский район</t>
  </si>
  <si>
    <t xml:space="preserve">СПб ГБУЗ "Городская поликлиника № 17"  </t>
  </si>
  <si>
    <t>СПб ГУЗ "Городская поликлиника № 107"</t>
  </si>
  <si>
    <t>СПб ГУЗ "Детская городская поликлиника № 68"</t>
  </si>
  <si>
    <t>Красносельский район</t>
  </si>
  <si>
    <t xml:space="preserve">СПб ГБУЗ "Городская поликлиника № 91"  </t>
  </si>
  <si>
    <t>СПб ГБУЗ "Городская поликлиника № 93"</t>
  </si>
  <si>
    <t>СПб ГБУЗ "Городская поликлиника № 106"</t>
  </si>
  <si>
    <t>Колпинский район</t>
  </si>
  <si>
    <t>СПб ГБУЗ "Станция скорой медицинской помощи"</t>
  </si>
  <si>
    <t>Кронштадтский район</t>
  </si>
  <si>
    <t>СПб ГБУЗ "Городская поликлиника № 74"</t>
  </si>
  <si>
    <t>Курортный район</t>
  </si>
  <si>
    <t>СПб ГБУЗ "Городская больница № 40"</t>
  </si>
  <si>
    <t>Московский район</t>
  </si>
  <si>
    <t>СПб ГУЗ "Городская поликлиника № 21"</t>
  </si>
  <si>
    <t>СПб ГБУЗ "Городская поликлиника № 48"</t>
  </si>
  <si>
    <t>СПб ГБУЗ "Городская поликлиника № 51"</t>
  </si>
  <si>
    <t>Невский район</t>
  </si>
  <si>
    <t>СПб ГУЗ "Городская поликлиника № 8"</t>
  </si>
  <si>
    <t>СПб ГБУЗ "Городская поликлиника № 46"</t>
  </si>
  <si>
    <t>СПб ГБУЗ "Детская городская поликлиника № 73"</t>
  </si>
  <si>
    <t>Приморский район</t>
  </si>
  <si>
    <t>СПб ГУЗ "Городская поликлиника № 114"</t>
  </si>
  <si>
    <t>Петроградский район</t>
  </si>
  <si>
    <t>СПб ГУЗ "Городская поликлиника № 32"</t>
  </si>
  <si>
    <t>СПб ГУЗ  "Детская городская поликлиника № 19"</t>
  </si>
  <si>
    <t>Пушкинский район</t>
  </si>
  <si>
    <t>СПб ГБУЗ "Станция скорой медицинской помощи № 4"</t>
  </si>
  <si>
    <t>Петродворцовый район</t>
  </si>
  <si>
    <t>СПб ГБУЗ "Станция скорой медицинской помощи Петродворцового района Санкт-Петербурга"</t>
  </si>
  <si>
    <t>Фрунзенский район</t>
  </si>
  <si>
    <t xml:space="preserve">СПб ГУЗ "Городская поликлиника № 19"  </t>
  </si>
  <si>
    <t>СПб ГУЗ "Городская поликлиника № 44"</t>
  </si>
  <si>
    <t>СПб ГУЗ "Городская поликлиника № 56"</t>
  </si>
  <si>
    <t>СПб ГБУЗ "Городская поликлиника № 78"</t>
  </si>
  <si>
    <t>СПб ГУЗ "Городская поликлиника № 109"</t>
  </si>
  <si>
    <t>Центральный район</t>
  </si>
  <si>
    <t xml:space="preserve">СПб ГУЗ "Городская поликлиника № 37"  </t>
  </si>
  <si>
    <t>СПб ГУЗ "Городская поликлиника № 38"</t>
  </si>
  <si>
    <t>СПб ГУЗ "Городская поликлиника № 39"</t>
  </si>
  <si>
    <t>СПб ГУЗ "Детская городская поликлиника № 44"</t>
  </si>
  <si>
    <t>ИТОГО</t>
  </si>
  <si>
    <t xml:space="preserve">Тариф за вызов скорой медицинской помощи </t>
  </si>
  <si>
    <t>911010 "СМП Системный тромболизис на догоспитальной этапе"</t>
  </si>
  <si>
    <t>Приложение № 16/июнь-декабрь к Генеральному тарифному соглашению на 2016 год</t>
  </si>
  <si>
    <t>Среднемесячные объемы финансирования скорой медицинской помощи застрахованным лицам в Санкт-Петербурге на февраль- ноябрь 2016 года. Объемы на декабрь 2016 года определяются как разница между годовым планом и объемом за 11 месяцев 2016 года.</t>
  </si>
  <si>
    <t>Наименование медицинской организации, оказывающей скорую медицинскую помощь</t>
  </si>
  <si>
    <t>ГСМК</t>
  </si>
  <si>
    <t>Капитал-полис</t>
  </si>
  <si>
    <t>МАКС-М</t>
  </si>
  <si>
    <t>Росгосстрах</t>
  </si>
  <si>
    <t>РЕСО-мед</t>
  </si>
  <si>
    <t>РОСНО-МС</t>
  </si>
  <si>
    <t>СОГАЗ-Мед</t>
  </si>
  <si>
    <t>Всего</t>
  </si>
  <si>
    <t>Продолжение приложения № 16/июнь-декабрь</t>
  </si>
  <si>
    <t>Среднемесячные объемы финансирования скорой медицинской помощи застрахованным лицам в Санкт-Петербурге на февраль-март 2016 года</t>
  </si>
  <si>
    <t>смпГС</t>
  </si>
  <si>
    <t>смпКолП</t>
  </si>
  <si>
    <t>смп4ПуШ</t>
  </si>
  <si>
    <t>смпПетД</t>
  </si>
  <si>
    <t>Итого</t>
  </si>
  <si>
    <t>Среднемесячные объемы финансирования скорой медицинской помощи застрахованным лицам в Санкт-Петербурге на апрель-июнь 2016 года</t>
  </si>
  <si>
    <t>Среднемесячные объемы финансирования скорой медицинской помощи застрахованным лицам в Санкт-Петербурге на июль-сентябрь 2016 года</t>
  </si>
  <si>
    <t>Среднемесячные объемы финансирования скорой медицинской помощи застрахованным лицам в Санкт-Петербурге на октябрь-ноябрь 2016 года. Объемы на декабрь 2016 года определяются как разница между планом на 4 квартал и объемом на октябрь-ноябрь 2016 года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</si>
</sst>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6" formatCode="_-* #,##0.000_р_._-;\-* #,##0.000_р_._-;_-* &quot;-&quot;??_р_._-;_-@_-"/>
    <numFmt numFmtId="167" formatCode="#,##0.0"/>
    <numFmt numFmtId="168" formatCode="#,##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9" fillId="0" borderId="0"/>
  </cellStyleXfs>
  <cellXfs count="131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10" fillId="0" borderId="5" xfId="0" applyFont="1" applyFill="1" applyBorder="1" applyAlignment="1">
      <alignment wrapText="1"/>
    </xf>
    <xf numFmtId="0" fontId="0" fillId="0" borderId="5" xfId="0" applyFill="1" applyBorder="1"/>
    <xf numFmtId="49" fontId="9" fillId="0" borderId="5" xfId="0" applyNumberFormat="1" applyFont="1" applyFill="1" applyBorder="1" applyAlignment="1">
      <alignment horizontal="center"/>
    </xf>
    <xf numFmtId="164" fontId="9" fillId="0" borderId="5" xfId="0" applyNumberFormat="1" applyFont="1" applyFill="1" applyBorder="1"/>
    <xf numFmtId="164" fontId="9" fillId="0" borderId="0" xfId="0" applyNumberFormat="1" applyFont="1" applyFill="1" applyBorder="1"/>
    <xf numFmtId="43" fontId="2" fillId="0" borderId="0" xfId="0" applyNumberFormat="1" applyFont="1" applyFill="1"/>
    <xf numFmtId="0" fontId="10" fillId="0" borderId="0" xfId="0" applyFont="1" applyFill="1" applyBorder="1" applyAlignment="1">
      <alignment wrapText="1"/>
    </xf>
    <xf numFmtId="0" fontId="0" fillId="0" borderId="0" xfId="0" applyFill="1" applyBorder="1"/>
    <xf numFmtId="49" fontId="9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4" fontId="12" fillId="0" borderId="0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43" fontId="3" fillId="2" borderId="5" xfId="1" applyFont="1" applyFill="1" applyBorder="1"/>
    <xf numFmtId="166" fontId="3" fillId="2" borderId="5" xfId="1" applyNumberFormat="1" applyFont="1" applyFill="1" applyBorder="1"/>
    <xf numFmtId="3" fontId="11" fillId="3" borderId="5" xfId="0" applyNumberFormat="1" applyFont="1" applyFill="1" applyBorder="1"/>
    <xf numFmtId="3" fontId="11" fillId="3" borderId="1" xfId="0" applyNumberFormat="1" applyFont="1" applyFill="1" applyBorder="1"/>
    <xf numFmtId="3" fontId="12" fillId="3" borderId="5" xfId="0" applyNumberFormat="1" applyFont="1" applyFill="1" applyBorder="1"/>
    <xf numFmtId="0" fontId="14" fillId="0" borderId="5" xfId="0" applyFont="1" applyFill="1" applyBorder="1"/>
    <xf numFmtId="167" fontId="15" fillId="0" borderId="5" xfId="0" applyNumberFormat="1" applyFont="1" applyFill="1" applyBorder="1" applyAlignment="1">
      <alignment horizontal="left" vertical="center" wrapText="1"/>
    </xf>
    <xf numFmtId="43" fontId="3" fillId="0" borderId="0" xfId="1" applyFont="1" applyFill="1"/>
    <xf numFmtId="167" fontId="11" fillId="0" borderId="5" xfId="0" applyNumberFormat="1" applyFont="1" applyFill="1" applyBorder="1" applyAlignment="1">
      <alignment horizontal="left" vertical="center" wrapText="1"/>
    </xf>
    <xf numFmtId="0" fontId="11" fillId="3" borderId="0" xfId="0" applyFont="1" applyFill="1"/>
    <xf numFmtId="0" fontId="12" fillId="3" borderId="5" xfId="0" applyFont="1" applyFill="1" applyBorder="1"/>
    <xf numFmtId="0" fontId="16" fillId="0" borderId="0" xfId="0" applyFont="1" applyFill="1"/>
    <xf numFmtId="0" fontId="14" fillId="0" borderId="7" xfId="0" applyNumberFormat="1" applyFont="1" applyFill="1" applyBorder="1" applyAlignment="1">
      <alignment horizontal="center" vertical="center" wrapText="1"/>
    </xf>
    <xf numFmtId="167" fontId="11" fillId="0" borderId="7" xfId="0" applyNumberFormat="1" applyFont="1" applyFill="1" applyBorder="1" applyAlignment="1">
      <alignment horizontal="left" vertical="center" wrapText="1"/>
    </xf>
    <xf numFmtId="43" fontId="3" fillId="2" borderId="7" xfId="1" applyFont="1" applyFill="1" applyBorder="1"/>
    <xf numFmtId="166" fontId="3" fillId="2" borderId="7" xfId="1" applyNumberFormat="1" applyFont="1" applyFill="1" applyBorder="1"/>
    <xf numFmtId="3" fontId="11" fillId="3" borderId="7" xfId="0" applyNumberFormat="1" applyFont="1" applyFill="1" applyBorder="1"/>
    <xf numFmtId="3" fontId="11" fillId="3" borderId="9" xfId="0" applyNumberFormat="1" applyFont="1" applyFill="1" applyBorder="1"/>
    <xf numFmtId="3" fontId="2" fillId="0" borderId="3" xfId="0" applyNumberFormat="1" applyFont="1" applyFill="1" applyBorder="1"/>
    <xf numFmtId="43" fontId="2" fillId="0" borderId="0" xfId="1" applyFont="1" applyFill="1" applyBorder="1"/>
    <xf numFmtId="43" fontId="7" fillId="0" borderId="0" xfId="1" applyFont="1" applyFill="1" applyBorder="1"/>
    <xf numFmtId="43" fontId="3" fillId="0" borderId="0" xfId="1" applyFont="1" applyFill="1" applyBorder="1"/>
    <xf numFmtId="168" fontId="7" fillId="2" borderId="0" xfId="0" applyNumberFormat="1" applyFont="1" applyFill="1" applyBorder="1"/>
    <xf numFmtId="168" fontId="2" fillId="2" borderId="0" xfId="0" applyNumberFormat="1" applyFont="1" applyFill="1" applyBorder="1"/>
    <xf numFmtId="0" fontId="16" fillId="0" borderId="1" xfId="0" applyFont="1" applyFill="1" applyBorder="1" applyAlignment="1">
      <alignment wrapText="1"/>
    </xf>
    <xf numFmtId="167" fontId="3" fillId="0" borderId="2" xfId="0" applyNumberFormat="1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wrapText="1"/>
    </xf>
    <xf numFmtId="0" fontId="2" fillId="0" borderId="2" xfId="0" applyFont="1" applyFill="1" applyBorder="1"/>
    <xf numFmtId="43" fontId="2" fillId="0" borderId="5" xfId="1" applyFont="1" applyFill="1" applyBorder="1" applyAlignment="1">
      <alignment horizontal="center"/>
    </xf>
    <xf numFmtId="0" fontId="16" fillId="0" borderId="0" xfId="0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/>
    </xf>
    <xf numFmtId="168" fontId="7" fillId="0" borderId="0" xfId="0" applyNumberFormat="1" applyFont="1" applyFill="1" applyBorder="1"/>
    <xf numFmtId="168" fontId="17" fillId="0" borderId="0" xfId="0" applyNumberFormat="1" applyFont="1" applyFill="1" applyBorder="1"/>
    <xf numFmtId="0" fontId="2" fillId="0" borderId="3" xfId="0" applyFont="1" applyFill="1" applyBorder="1"/>
    <xf numFmtId="0" fontId="11" fillId="0" borderId="0" xfId="0" applyFont="1"/>
    <xf numFmtId="0" fontId="11" fillId="0" borderId="0" xfId="0" applyFont="1" applyFill="1" applyAlignment="1">
      <alignment horizontal="left" vertical="center" wrapText="1"/>
    </xf>
    <xf numFmtId="3" fontId="11" fillId="0" borderId="0" xfId="0" applyNumberFormat="1" applyFont="1" applyAlignment="1">
      <alignment vertical="center"/>
    </xf>
    <xf numFmtId="0" fontId="18" fillId="0" borderId="0" xfId="0" applyFont="1"/>
    <xf numFmtId="0" fontId="11" fillId="0" borderId="0" xfId="0" applyFont="1" applyAlignment="1">
      <alignment wrapText="1"/>
    </xf>
    <xf numFmtId="0" fontId="11" fillId="0" borderId="5" xfId="0" applyFont="1" applyFill="1" applyBorder="1" applyAlignment="1">
      <alignment horizontal="center" vertical="center" wrapText="1"/>
    </xf>
    <xf numFmtId="3" fontId="13" fillId="0" borderId="5" xfId="2" applyNumberFormat="1" applyFont="1" applyFill="1" applyBorder="1" applyAlignment="1">
      <alignment horizontal="center" vertical="center" wrapText="1"/>
    </xf>
    <xf numFmtId="3" fontId="13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3" fillId="0" borderId="5" xfId="0" applyFont="1" applyFill="1" applyBorder="1"/>
    <xf numFmtId="167" fontId="15" fillId="0" borderId="1" xfId="0" applyNumberFormat="1" applyFont="1" applyFill="1" applyBorder="1" applyAlignment="1">
      <alignment vertical="center" wrapText="1"/>
    </xf>
    <xf numFmtId="167" fontId="15" fillId="0" borderId="2" xfId="0" applyNumberFormat="1" applyFont="1" applyFill="1" applyBorder="1" applyAlignment="1">
      <alignment vertical="center" wrapText="1"/>
    </xf>
    <xf numFmtId="167" fontId="15" fillId="0" borderId="3" xfId="0" applyNumberFormat="1" applyFont="1" applyFill="1" applyBorder="1" applyAlignment="1">
      <alignment vertical="center" wrapText="1"/>
    </xf>
    <xf numFmtId="3" fontId="18" fillId="0" borderId="0" xfId="0" applyNumberFormat="1" applyFont="1"/>
    <xf numFmtId="0" fontId="11" fillId="0" borderId="5" xfId="0" applyNumberFormat="1" applyFont="1" applyFill="1" applyBorder="1" applyAlignment="1">
      <alignment horizontal="center" vertical="center" wrapText="1"/>
    </xf>
    <xf numFmtId="3" fontId="11" fillId="0" borderId="5" xfId="0" applyNumberFormat="1" applyFont="1" applyFill="1" applyBorder="1" applyAlignment="1">
      <alignment vertical="center"/>
    </xf>
    <xf numFmtId="3" fontId="11" fillId="0" borderId="5" xfId="0" applyNumberFormat="1" applyFont="1" applyBorder="1" applyAlignment="1">
      <alignment vertical="center"/>
    </xf>
    <xf numFmtId="0" fontId="20" fillId="0" borderId="5" xfId="0" applyFont="1" applyFill="1" applyBorder="1"/>
    <xf numFmtId="0" fontId="3" fillId="0" borderId="0" xfId="0" applyFont="1"/>
    <xf numFmtId="3" fontId="3" fillId="0" borderId="0" xfId="0" applyNumberFormat="1" applyFont="1"/>
    <xf numFmtId="3" fontId="12" fillId="0" borderId="5" xfId="1" applyNumberFormat="1" applyFont="1" applyBorder="1" applyAlignment="1">
      <alignment vertical="center"/>
    </xf>
    <xf numFmtId="0" fontId="20" fillId="2" borderId="5" xfId="0" applyFont="1" applyFill="1" applyBorder="1"/>
    <xf numFmtId="167" fontId="15" fillId="2" borderId="1" xfId="0" applyNumberFormat="1" applyFont="1" applyFill="1" applyBorder="1" applyAlignment="1">
      <alignment vertical="center" wrapText="1"/>
    </xf>
    <xf numFmtId="167" fontId="15" fillId="2" borderId="2" xfId="0" applyNumberFormat="1" applyFont="1" applyFill="1" applyBorder="1" applyAlignment="1">
      <alignment vertical="center" wrapText="1"/>
    </xf>
    <xf numFmtId="167" fontId="15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8" fillId="2" borderId="0" xfId="0" applyFont="1" applyFill="1"/>
    <xf numFmtId="3" fontId="18" fillId="2" borderId="0" xfId="0" applyNumberFormat="1" applyFont="1" applyFill="1"/>
    <xf numFmtId="0" fontId="11" fillId="2" borderId="0" xfId="0" applyFont="1" applyFill="1"/>
    <xf numFmtId="0" fontId="11" fillId="2" borderId="5" xfId="0" applyNumberFormat="1" applyFont="1" applyFill="1" applyBorder="1" applyAlignment="1">
      <alignment horizontal="center" vertical="center" wrapText="1"/>
    </xf>
    <xf numFmtId="167" fontId="11" fillId="2" borderId="5" xfId="0" applyNumberFormat="1" applyFont="1" applyFill="1" applyBorder="1" applyAlignment="1">
      <alignment horizontal="left" vertical="center" wrapText="1"/>
    </xf>
    <xf numFmtId="3" fontId="11" fillId="2" borderId="5" xfId="0" applyNumberFormat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3" fontId="13" fillId="0" borderId="0" xfId="0" applyNumberFormat="1" applyFont="1" applyFill="1" applyAlignment="1">
      <alignment vertical="center" wrapText="1"/>
    </xf>
    <xf numFmtId="0" fontId="21" fillId="0" borderId="0" xfId="0" applyFont="1" applyAlignment="1">
      <alignment vertical="center"/>
    </xf>
    <xf numFmtId="0" fontId="11" fillId="0" borderId="5" xfId="0" applyFont="1" applyBorder="1"/>
    <xf numFmtId="3" fontId="11" fillId="0" borderId="0" xfId="1" applyNumberFormat="1" applyFont="1" applyFill="1" applyAlignment="1">
      <alignment vertical="center"/>
    </xf>
    <xf numFmtId="3" fontId="11" fillId="0" borderId="0" xfId="1" applyNumberFormat="1" applyFont="1" applyAlignment="1">
      <alignment vertical="center"/>
    </xf>
    <xf numFmtId="0" fontId="3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 wrapText="1"/>
    </xf>
    <xf numFmtId="3" fontId="13" fillId="0" borderId="8" xfId="0" applyNumberFormat="1" applyFont="1" applyFill="1" applyBorder="1" applyAlignment="1">
      <alignment horizontal="center" vertical="center" wrapText="1"/>
    </xf>
    <xf numFmtId="3" fontId="12" fillId="0" borderId="5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167" fontId="15" fillId="0" borderId="1" xfId="0" applyNumberFormat="1" applyFont="1" applyFill="1" applyBorder="1" applyAlignment="1">
      <alignment horizontal="center" vertical="center" wrapText="1"/>
    </xf>
    <xf numFmtId="167" fontId="15" fillId="0" borderId="2" xfId="0" applyNumberFormat="1" applyFont="1" applyFill="1" applyBorder="1" applyAlignment="1">
      <alignment horizontal="center" vertical="center" wrapText="1"/>
    </xf>
    <xf numFmtId="167" fontId="15" fillId="0" borderId="3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2"/>
  <sheetViews>
    <sheetView zoomScale="84" zoomScaleNormal="84" workbookViewId="0">
      <selection activeCell="M19" sqref="M19"/>
    </sheetView>
  </sheetViews>
  <sheetFormatPr defaultColWidth="9.109375" defaultRowHeight="13.8"/>
  <cols>
    <col min="1" max="1" width="10.77734375" style="1" customWidth="1"/>
    <col min="2" max="2" width="27.5546875" style="1" customWidth="1"/>
    <col min="3" max="3" width="17.88671875" style="1" customWidth="1"/>
    <col min="4" max="4" width="16.44140625" style="1" customWidth="1"/>
    <col min="5" max="5" width="17.109375" style="1" customWidth="1"/>
    <col min="6" max="6" width="12.109375" style="1" customWidth="1"/>
    <col min="7" max="7" width="13.6640625" style="1" customWidth="1"/>
    <col min="8" max="8" width="12.33203125" style="1" customWidth="1"/>
    <col min="9" max="9" width="12.88671875" style="1" customWidth="1"/>
    <col min="10" max="10" width="15.6640625" style="1" customWidth="1"/>
    <col min="11" max="176" width="19.33203125" style="1" customWidth="1"/>
    <col min="177" max="16384" width="9.109375" style="1"/>
  </cols>
  <sheetData>
    <row r="1" spans="1:10" ht="51" customHeight="1">
      <c r="F1" s="108" t="s">
        <v>107</v>
      </c>
      <c r="G1" s="108"/>
      <c r="H1" s="108"/>
    </row>
    <row r="2" spans="1:10" ht="15.75" customHeight="1">
      <c r="G2" s="2"/>
      <c r="H2" s="2"/>
      <c r="I2" s="2"/>
    </row>
    <row r="3" spans="1:10" ht="55.2" customHeight="1">
      <c r="A3" s="109" t="s">
        <v>0</v>
      </c>
      <c r="B3" s="109"/>
      <c r="C3" s="109"/>
      <c r="D3" s="109"/>
      <c r="E3" s="109"/>
      <c r="F3" s="109"/>
      <c r="G3" s="3"/>
      <c r="H3" s="3"/>
      <c r="I3" s="3"/>
      <c r="J3" s="3"/>
    </row>
    <row r="4" spans="1:10" ht="19.5" customHeight="1">
      <c r="D4" s="4"/>
      <c r="E4" s="4"/>
      <c r="F4" s="4"/>
      <c r="G4" s="4"/>
      <c r="H4" s="4"/>
      <c r="I4" s="4"/>
      <c r="J4" s="4"/>
    </row>
    <row r="5" spans="1:10" ht="21" customHeight="1">
      <c r="A5" s="110" t="s">
        <v>1</v>
      </c>
      <c r="B5" s="111"/>
      <c r="C5" s="111"/>
      <c r="D5" s="111"/>
      <c r="E5" s="111"/>
      <c r="F5" s="111"/>
      <c r="G5" s="5" t="s">
        <v>2</v>
      </c>
      <c r="H5" s="6"/>
      <c r="I5" s="6"/>
      <c r="J5" s="6"/>
    </row>
    <row r="6" spans="1:10" ht="21" customHeight="1">
      <c r="A6" s="112" t="s">
        <v>3</v>
      </c>
      <c r="B6" s="113"/>
      <c r="C6" s="113"/>
      <c r="D6" s="113"/>
      <c r="E6" s="113"/>
      <c r="F6" s="113"/>
      <c r="G6" s="5" t="s">
        <v>4</v>
      </c>
      <c r="H6" s="7"/>
      <c r="I6" s="7"/>
      <c r="J6" s="7"/>
    </row>
    <row r="7" spans="1:10" ht="22.5" customHeight="1">
      <c r="A7" s="112" t="s">
        <v>5</v>
      </c>
      <c r="B7" s="113"/>
      <c r="C7" s="113"/>
      <c r="D7" s="113"/>
      <c r="E7" s="113"/>
      <c r="F7" s="113"/>
      <c r="G7" s="114"/>
      <c r="H7" s="9"/>
      <c r="I7" s="9"/>
      <c r="J7" s="9"/>
    </row>
    <row r="8" spans="1:10" ht="22.5" customHeight="1">
      <c r="A8" s="10"/>
      <c r="B8" s="11"/>
      <c r="C8" s="11"/>
      <c r="D8" s="11"/>
      <c r="E8" s="11"/>
      <c r="F8" s="11"/>
      <c r="G8" s="11"/>
      <c r="H8" s="9"/>
      <c r="I8" s="9"/>
      <c r="J8" s="9"/>
    </row>
    <row r="9" spans="1:10" ht="27.6">
      <c r="A9" s="12" t="s">
        <v>6</v>
      </c>
      <c r="B9" s="13" t="s">
        <v>7</v>
      </c>
      <c r="C9" s="14" t="s">
        <v>8</v>
      </c>
      <c r="D9" s="15" t="s">
        <v>9</v>
      </c>
      <c r="E9" s="16"/>
      <c r="F9" s="16"/>
    </row>
    <row r="10" spans="1:10" ht="14.4">
      <c r="A10" s="18" t="s">
        <v>10</v>
      </c>
      <c r="B10" s="19" t="s">
        <v>11</v>
      </c>
      <c r="C10" s="20" t="s">
        <v>12</v>
      </c>
      <c r="D10" s="21">
        <v>1.234</v>
      </c>
      <c r="E10" s="22"/>
      <c r="F10" s="22"/>
    </row>
    <row r="11" spans="1:10" ht="14.4">
      <c r="A11" s="18" t="s">
        <v>13</v>
      </c>
      <c r="B11" s="19" t="s">
        <v>11</v>
      </c>
      <c r="C11" s="20" t="s">
        <v>14</v>
      </c>
      <c r="D11" s="21">
        <v>1.022</v>
      </c>
      <c r="E11" s="22"/>
      <c r="F11" s="22"/>
    </row>
    <row r="12" spans="1:10" ht="14.4">
      <c r="A12" s="18" t="s">
        <v>15</v>
      </c>
      <c r="B12" s="19" t="s">
        <v>11</v>
      </c>
      <c r="C12" s="20" t="s">
        <v>16</v>
      </c>
      <c r="D12" s="21">
        <v>0.81399999999999995</v>
      </c>
      <c r="E12" s="22"/>
      <c r="F12" s="22"/>
    </row>
    <row r="13" spans="1:10" ht="14.4">
      <c r="A13" s="18" t="s">
        <v>17</v>
      </c>
      <c r="B13" s="19" t="s">
        <v>11</v>
      </c>
      <c r="C13" s="20" t="s">
        <v>18</v>
      </c>
      <c r="D13" s="21">
        <v>1.133</v>
      </c>
      <c r="E13" s="22"/>
      <c r="F13" s="22"/>
    </row>
    <row r="14" spans="1:10" ht="14.4">
      <c r="A14" s="18" t="s">
        <v>19</v>
      </c>
      <c r="B14" s="19" t="s">
        <v>11</v>
      </c>
      <c r="C14" s="20" t="s">
        <v>20</v>
      </c>
      <c r="D14" s="21">
        <v>1.06</v>
      </c>
      <c r="E14" s="22"/>
      <c r="F14" s="22"/>
    </row>
    <row r="15" spans="1:10" ht="14.4">
      <c r="A15" s="18" t="s">
        <v>21</v>
      </c>
      <c r="B15" s="19" t="s">
        <v>22</v>
      </c>
      <c r="C15" s="20" t="s">
        <v>12</v>
      </c>
      <c r="D15" s="21">
        <v>1.2589999999999999</v>
      </c>
      <c r="E15" s="22"/>
      <c r="F15" s="22"/>
    </row>
    <row r="16" spans="1:10" ht="14.4">
      <c r="A16" s="18" t="s">
        <v>23</v>
      </c>
      <c r="B16" s="19" t="s">
        <v>22</v>
      </c>
      <c r="C16" s="20" t="s">
        <v>14</v>
      </c>
      <c r="D16" s="21">
        <v>1.0609999999999999</v>
      </c>
      <c r="E16" s="22"/>
      <c r="F16" s="22"/>
    </row>
    <row r="17" spans="1:10" ht="14.4">
      <c r="A17" s="18" t="s">
        <v>24</v>
      </c>
      <c r="B17" s="19" t="s">
        <v>22</v>
      </c>
      <c r="C17" s="20" t="s">
        <v>16</v>
      </c>
      <c r="D17" s="21">
        <v>0.82199999999999995</v>
      </c>
      <c r="E17" s="22"/>
      <c r="F17" s="22"/>
    </row>
    <row r="18" spans="1:10" ht="14.4">
      <c r="A18" s="18" t="s">
        <v>25</v>
      </c>
      <c r="B18" s="19" t="s">
        <v>22</v>
      </c>
      <c r="C18" s="20" t="s">
        <v>26</v>
      </c>
      <c r="D18" s="21">
        <v>0.95899999999999996</v>
      </c>
      <c r="E18" s="22"/>
      <c r="F18" s="22"/>
      <c r="G18" s="23"/>
    </row>
    <row r="19" spans="1:10" ht="14.4">
      <c r="A19" s="18" t="s">
        <v>27</v>
      </c>
      <c r="B19" s="19" t="s">
        <v>22</v>
      </c>
      <c r="C19" s="20" t="s">
        <v>28</v>
      </c>
      <c r="D19" s="21">
        <v>0.63800000000000001</v>
      </c>
      <c r="E19" s="22"/>
      <c r="F19" s="22"/>
      <c r="J19" s="2"/>
    </row>
    <row r="20" spans="1:10" s="17" customFormat="1" ht="14.4">
      <c r="A20" s="24"/>
      <c r="B20" s="25"/>
      <c r="C20" s="26"/>
      <c r="D20" s="22"/>
      <c r="E20" s="22"/>
      <c r="F20" s="22"/>
      <c r="J20" s="27"/>
    </row>
    <row r="21" spans="1:10">
      <c r="B21" s="118"/>
      <c r="C21" s="118"/>
      <c r="D21" s="118"/>
      <c r="E21" s="28"/>
      <c r="F21" s="28"/>
      <c r="H21" s="29"/>
      <c r="I21" s="29"/>
      <c r="J21" s="30"/>
    </row>
    <row r="22" spans="1:10" ht="14.25" customHeight="1">
      <c r="A22" s="119" t="s">
        <v>29</v>
      </c>
      <c r="B22" s="119" t="s">
        <v>30</v>
      </c>
      <c r="C22" s="119" t="s">
        <v>31</v>
      </c>
      <c r="D22" s="119" t="s">
        <v>32</v>
      </c>
      <c r="E22" s="121" t="s">
        <v>33</v>
      </c>
      <c r="F22" s="123" t="s">
        <v>34</v>
      </c>
      <c r="G22" s="123"/>
      <c r="H22" s="123"/>
      <c r="I22" s="123"/>
      <c r="J22" s="123"/>
    </row>
    <row r="23" spans="1:10" ht="78.75" customHeight="1">
      <c r="A23" s="120"/>
      <c r="B23" s="120"/>
      <c r="C23" s="120"/>
      <c r="D23" s="120"/>
      <c r="E23" s="122"/>
      <c r="F23" s="31" t="s">
        <v>35</v>
      </c>
      <c r="G23" s="31" t="s">
        <v>36</v>
      </c>
      <c r="H23" s="31" t="s">
        <v>37</v>
      </c>
      <c r="I23" s="31" t="s">
        <v>38</v>
      </c>
      <c r="J23" s="32" t="s">
        <v>39</v>
      </c>
    </row>
    <row r="24" spans="1:10" ht="26.4">
      <c r="A24" s="33">
        <v>780366</v>
      </c>
      <c r="B24" s="34" t="s">
        <v>40</v>
      </c>
      <c r="C24" s="35">
        <v>5325897</v>
      </c>
      <c r="D24" s="36">
        <v>1.3019404443446394</v>
      </c>
      <c r="E24" s="35">
        <v>291.07482514213092</v>
      </c>
      <c r="F24" s="37">
        <v>387558634</v>
      </c>
      <c r="G24" s="37">
        <v>418563324</v>
      </c>
      <c r="H24" s="37">
        <v>396612000</v>
      </c>
      <c r="I24" s="38">
        <v>347500580</v>
      </c>
      <c r="J24" s="39">
        <v>1550234538</v>
      </c>
    </row>
    <row r="25" spans="1:10">
      <c r="A25" s="40"/>
      <c r="B25" s="41" t="s">
        <v>41</v>
      </c>
      <c r="C25" s="42"/>
      <c r="D25" s="36"/>
      <c r="E25" s="35"/>
      <c r="F25" s="37"/>
      <c r="G25" s="37"/>
      <c r="H25" s="37"/>
      <c r="I25" s="38"/>
      <c r="J25" s="39"/>
    </row>
    <row r="26" spans="1:10" ht="26.4">
      <c r="A26" s="33">
        <v>780108</v>
      </c>
      <c r="B26" s="34" t="s">
        <v>42</v>
      </c>
      <c r="C26" s="35">
        <v>75291</v>
      </c>
      <c r="D26" s="36">
        <v>2.5339369275449992</v>
      </c>
      <c r="E26" s="35">
        <v>566.51227889123527</v>
      </c>
      <c r="F26" s="37">
        <v>10663319</v>
      </c>
      <c r="G26" s="37">
        <v>10663319</v>
      </c>
      <c r="H26" s="37">
        <v>10663319</v>
      </c>
      <c r="I26" s="38">
        <v>10663318.99</v>
      </c>
      <c r="J26" s="39">
        <v>42653275.990000002</v>
      </c>
    </row>
    <row r="27" spans="1:10" ht="26.4">
      <c r="A27" s="33">
        <v>780109</v>
      </c>
      <c r="B27" s="43" t="s">
        <v>43</v>
      </c>
      <c r="C27" s="35">
        <v>85164</v>
      </c>
      <c r="D27" s="36">
        <v>2.6927855586724632</v>
      </c>
      <c r="E27" s="35">
        <v>602.02606735240238</v>
      </c>
      <c r="F27" s="37">
        <v>12817737</v>
      </c>
      <c r="G27" s="37">
        <v>12817737</v>
      </c>
      <c r="H27" s="37">
        <v>12817737</v>
      </c>
      <c r="I27" s="38">
        <v>12817737</v>
      </c>
      <c r="J27" s="39">
        <v>51270948</v>
      </c>
    </row>
    <row r="28" spans="1:10">
      <c r="A28" s="40"/>
      <c r="B28" s="41" t="s">
        <v>44</v>
      </c>
      <c r="C28" s="35">
        <v>0</v>
      </c>
      <c r="D28" s="36"/>
      <c r="E28" s="35"/>
      <c r="F28" s="44"/>
      <c r="G28" s="44"/>
      <c r="H28" s="44"/>
      <c r="I28" s="44"/>
      <c r="J28" s="45"/>
    </row>
    <row r="29" spans="1:10" ht="26.4">
      <c r="A29" s="33">
        <v>780113</v>
      </c>
      <c r="B29" s="43" t="s">
        <v>45</v>
      </c>
      <c r="C29" s="35">
        <v>202361</v>
      </c>
      <c r="D29" s="36">
        <v>2.4768190966215462</v>
      </c>
      <c r="E29" s="35">
        <v>553.74244543167902</v>
      </c>
      <c r="F29" s="37">
        <v>28013969</v>
      </c>
      <c r="G29" s="37">
        <v>28013969</v>
      </c>
      <c r="H29" s="37">
        <v>28013969</v>
      </c>
      <c r="I29" s="38">
        <v>28013968</v>
      </c>
      <c r="J29" s="39">
        <v>112055875</v>
      </c>
    </row>
    <row r="30" spans="1:10">
      <c r="A30" s="40"/>
      <c r="B30" s="41" t="s">
        <v>46</v>
      </c>
      <c r="C30" s="35">
        <v>0</v>
      </c>
      <c r="D30" s="36"/>
      <c r="E30" s="35"/>
      <c r="F30" s="44"/>
      <c r="G30" s="44"/>
      <c r="H30" s="44"/>
      <c r="I30" s="44"/>
      <c r="J30" s="45"/>
    </row>
    <row r="31" spans="1:10" ht="26.4">
      <c r="A31" s="33">
        <v>780104</v>
      </c>
      <c r="B31" s="43" t="s">
        <v>47</v>
      </c>
      <c r="C31" s="35">
        <v>72701</v>
      </c>
      <c r="D31" s="36">
        <v>3.4016643692119595</v>
      </c>
      <c r="E31" s="35">
        <v>760.51010302471752</v>
      </c>
      <c r="F31" s="37">
        <v>13822461</v>
      </c>
      <c r="G31" s="37">
        <v>13822461</v>
      </c>
      <c r="H31" s="37">
        <v>13822461</v>
      </c>
      <c r="I31" s="38">
        <v>13822462</v>
      </c>
      <c r="J31" s="39">
        <v>55289845</v>
      </c>
    </row>
    <row r="32" spans="1:10" ht="26.4">
      <c r="A32" s="33">
        <v>780118</v>
      </c>
      <c r="B32" s="34" t="s">
        <v>48</v>
      </c>
      <c r="C32" s="35">
        <v>276487</v>
      </c>
      <c r="D32" s="36">
        <v>2.249803947510824</v>
      </c>
      <c r="E32" s="35">
        <v>502.98866854499477</v>
      </c>
      <c r="F32" s="37">
        <v>34767457</v>
      </c>
      <c r="G32" s="37">
        <v>34767457</v>
      </c>
      <c r="H32" s="37">
        <v>34767457</v>
      </c>
      <c r="I32" s="38">
        <v>34767457</v>
      </c>
      <c r="J32" s="39">
        <v>139069828</v>
      </c>
    </row>
    <row r="33" spans="1:10" ht="26.4">
      <c r="A33" s="33">
        <v>780066</v>
      </c>
      <c r="B33" s="34" t="s">
        <v>49</v>
      </c>
      <c r="C33" s="35">
        <v>60451</v>
      </c>
      <c r="D33" s="36">
        <v>3.332832688251651</v>
      </c>
      <c r="E33" s="35">
        <v>745.12140411242149</v>
      </c>
      <c r="F33" s="37">
        <v>11260833</v>
      </c>
      <c r="G33" s="37">
        <v>11260833</v>
      </c>
      <c r="H33" s="37">
        <v>11260834</v>
      </c>
      <c r="I33" s="38">
        <v>11260834</v>
      </c>
      <c r="J33" s="39">
        <v>45043334</v>
      </c>
    </row>
    <row r="34" spans="1:10" ht="26.4">
      <c r="A34" s="33">
        <v>780027</v>
      </c>
      <c r="B34" s="43" t="s">
        <v>50</v>
      </c>
      <c r="C34" s="35">
        <v>49843</v>
      </c>
      <c r="D34" s="36">
        <v>3.4242397901787158</v>
      </c>
      <c r="E34" s="35">
        <v>765.55728989025533</v>
      </c>
      <c r="F34" s="37">
        <v>9539418</v>
      </c>
      <c r="G34" s="37">
        <v>9539418</v>
      </c>
      <c r="H34" s="37">
        <v>9539418</v>
      </c>
      <c r="I34" s="38">
        <v>9539417.9900000002</v>
      </c>
      <c r="J34" s="39">
        <v>38157672</v>
      </c>
    </row>
    <row r="35" spans="1:10" ht="26.4">
      <c r="A35" s="33">
        <v>780086</v>
      </c>
      <c r="B35" s="34" t="s">
        <v>51</v>
      </c>
      <c r="C35" s="35">
        <v>36444</v>
      </c>
      <c r="D35" s="36">
        <v>3.2158035273065892</v>
      </c>
      <c r="E35" s="35">
        <v>718.95719459993393</v>
      </c>
      <c r="F35" s="37">
        <v>6550419</v>
      </c>
      <c r="G35" s="37">
        <v>6550419</v>
      </c>
      <c r="H35" s="37">
        <v>6550419</v>
      </c>
      <c r="I35" s="38">
        <v>6550418.9900000002</v>
      </c>
      <c r="J35" s="39">
        <v>26201676</v>
      </c>
    </row>
    <row r="36" spans="1:10">
      <c r="A36" s="40"/>
      <c r="B36" s="41" t="s">
        <v>52</v>
      </c>
      <c r="C36" s="35">
        <v>0</v>
      </c>
      <c r="D36" s="36"/>
      <c r="E36" s="35"/>
      <c r="F36" s="44"/>
      <c r="G36" s="44"/>
      <c r="H36" s="44"/>
      <c r="I36" s="44"/>
      <c r="J36" s="45"/>
    </row>
    <row r="37" spans="1:10" ht="26.4">
      <c r="A37" s="33">
        <v>780119</v>
      </c>
      <c r="B37" s="43" t="s">
        <v>53</v>
      </c>
      <c r="C37" s="35">
        <v>79899</v>
      </c>
      <c r="D37" s="36">
        <v>2.2609106012711759</v>
      </c>
      <c r="E37" s="35">
        <v>505.47178312619684</v>
      </c>
      <c r="F37" s="37">
        <v>10096672</v>
      </c>
      <c r="G37" s="37">
        <v>10096672</v>
      </c>
      <c r="H37" s="37">
        <v>10096673</v>
      </c>
      <c r="I37" s="38">
        <v>10096673</v>
      </c>
      <c r="J37" s="39">
        <v>40386690</v>
      </c>
    </row>
    <row r="38" spans="1:10" ht="26.4">
      <c r="A38" s="33">
        <v>780122</v>
      </c>
      <c r="B38" s="43" t="s">
        <v>54</v>
      </c>
      <c r="C38" s="35">
        <v>111108</v>
      </c>
      <c r="D38" s="36">
        <v>2.2758569341744135</v>
      </c>
      <c r="E38" s="35">
        <v>508.81333477337353</v>
      </c>
      <c r="F38" s="37">
        <v>14133308</v>
      </c>
      <c r="G38" s="37">
        <v>14133308</v>
      </c>
      <c r="H38" s="37">
        <v>14133308</v>
      </c>
      <c r="I38" s="38">
        <v>14133307.99</v>
      </c>
      <c r="J38" s="39">
        <v>56533232</v>
      </c>
    </row>
    <row r="39" spans="1:10" ht="26.4">
      <c r="A39" s="33">
        <v>780126</v>
      </c>
      <c r="B39" s="43" t="s">
        <v>55</v>
      </c>
      <c r="C39" s="35">
        <v>107594</v>
      </c>
      <c r="D39" s="36">
        <v>2.262111857471012</v>
      </c>
      <c r="E39" s="35">
        <v>505.74034797479408</v>
      </c>
      <c r="F39" s="37">
        <v>13603657</v>
      </c>
      <c r="G39" s="37">
        <v>13603657</v>
      </c>
      <c r="H39" s="37">
        <v>13603657</v>
      </c>
      <c r="I39" s="38">
        <v>13603656</v>
      </c>
      <c r="J39" s="39">
        <v>54414627</v>
      </c>
    </row>
    <row r="40" spans="1:10" ht="26.4">
      <c r="A40" s="33">
        <v>780103</v>
      </c>
      <c r="B40" s="43" t="s">
        <v>56</v>
      </c>
      <c r="C40" s="35">
        <v>126447</v>
      </c>
      <c r="D40" s="36">
        <v>2.2563842246760353</v>
      </c>
      <c r="E40" s="35">
        <v>504.45982111082105</v>
      </c>
      <c r="F40" s="37">
        <v>15946858</v>
      </c>
      <c r="G40" s="37">
        <v>15946858</v>
      </c>
      <c r="H40" s="37">
        <v>15946858</v>
      </c>
      <c r="I40" s="38">
        <v>15946857</v>
      </c>
      <c r="J40" s="39">
        <v>63787431</v>
      </c>
    </row>
    <row r="41" spans="1:10" ht="26.4">
      <c r="A41" s="33">
        <v>780087</v>
      </c>
      <c r="B41" s="43" t="s">
        <v>57</v>
      </c>
      <c r="C41" s="35">
        <v>85850</v>
      </c>
      <c r="D41" s="36">
        <v>2.6595874761562972</v>
      </c>
      <c r="E41" s="35">
        <v>594.60397204426317</v>
      </c>
      <c r="F41" s="37">
        <v>12761688</v>
      </c>
      <c r="G41" s="37">
        <v>12761688</v>
      </c>
      <c r="H41" s="37">
        <v>12761688</v>
      </c>
      <c r="I41" s="38">
        <v>12761687</v>
      </c>
      <c r="J41" s="39">
        <v>51046751</v>
      </c>
    </row>
    <row r="42" spans="1:10">
      <c r="A42" s="40"/>
      <c r="B42" s="41" t="s">
        <v>58</v>
      </c>
      <c r="C42" s="35">
        <v>0</v>
      </c>
      <c r="D42" s="36"/>
      <c r="E42" s="35"/>
      <c r="F42" s="44"/>
      <c r="G42" s="44"/>
      <c r="H42" s="44"/>
      <c r="I42" s="44"/>
      <c r="J42" s="45"/>
    </row>
    <row r="43" spans="1:10" ht="26.4">
      <c r="A43" s="33">
        <v>780107</v>
      </c>
      <c r="B43" s="43" t="s">
        <v>59</v>
      </c>
      <c r="C43" s="35">
        <v>89913</v>
      </c>
      <c r="D43" s="36">
        <v>2.2730042926930869</v>
      </c>
      <c r="E43" s="35">
        <v>508.17556971739339</v>
      </c>
      <c r="F43" s="37">
        <v>11422898</v>
      </c>
      <c r="G43" s="37">
        <v>11422898</v>
      </c>
      <c r="H43" s="37">
        <v>11422897</v>
      </c>
      <c r="I43" s="38">
        <v>11422897</v>
      </c>
      <c r="J43" s="39">
        <v>45691590</v>
      </c>
    </row>
    <row r="44" spans="1:10" ht="26.4">
      <c r="A44" s="33">
        <v>780114</v>
      </c>
      <c r="B44" s="43" t="s">
        <v>60</v>
      </c>
      <c r="C44" s="35">
        <v>128209</v>
      </c>
      <c r="D44" s="36">
        <v>2.2996069207934773</v>
      </c>
      <c r="E44" s="35">
        <v>514.12311928179759</v>
      </c>
      <c r="F44" s="37">
        <v>16478803</v>
      </c>
      <c r="G44" s="37">
        <v>16478803</v>
      </c>
      <c r="H44" s="37">
        <v>16478803</v>
      </c>
      <c r="I44" s="38">
        <v>16478802</v>
      </c>
      <c r="J44" s="39">
        <v>65915211</v>
      </c>
    </row>
    <row r="45" spans="1:10" ht="26.4">
      <c r="A45" s="33">
        <v>780123</v>
      </c>
      <c r="B45" s="43" t="s">
        <v>61</v>
      </c>
      <c r="C45" s="35">
        <v>143878</v>
      </c>
      <c r="D45" s="36">
        <v>2.2781318576772298</v>
      </c>
      <c r="E45" s="35">
        <v>509.32193942089816</v>
      </c>
      <c r="F45" s="37">
        <v>18320056</v>
      </c>
      <c r="G45" s="37">
        <v>18320056</v>
      </c>
      <c r="H45" s="37">
        <v>18320055</v>
      </c>
      <c r="I45" s="38">
        <v>18320055</v>
      </c>
      <c r="J45" s="39">
        <v>73280222</v>
      </c>
    </row>
    <row r="46" spans="1:10">
      <c r="A46" s="40"/>
      <c r="B46" s="41" t="s">
        <v>62</v>
      </c>
      <c r="C46" s="35">
        <v>0</v>
      </c>
      <c r="D46" s="36"/>
      <c r="E46" s="35"/>
      <c r="F46" s="44"/>
      <c r="G46" s="44"/>
      <c r="H46" s="44"/>
      <c r="I46" s="44"/>
      <c r="J46" s="45"/>
    </row>
    <row r="47" spans="1:10" ht="26.4">
      <c r="A47" s="33">
        <v>780105</v>
      </c>
      <c r="B47" s="43" t="s">
        <v>63</v>
      </c>
      <c r="C47" s="35">
        <v>131036</v>
      </c>
      <c r="D47" s="36">
        <v>2.2630794651695751</v>
      </c>
      <c r="E47" s="35">
        <v>505.95667602796175</v>
      </c>
      <c r="F47" s="37">
        <v>16574635</v>
      </c>
      <c r="G47" s="37">
        <v>16574635</v>
      </c>
      <c r="H47" s="37">
        <v>16574635</v>
      </c>
      <c r="I47" s="38">
        <v>16574634</v>
      </c>
      <c r="J47" s="39">
        <v>66298539</v>
      </c>
    </row>
    <row r="48" spans="1:10" ht="26.4">
      <c r="A48" s="33">
        <v>780100</v>
      </c>
      <c r="B48" s="43" t="s">
        <v>64</v>
      </c>
      <c r="C48" s="35">
        <v>170357</v>
      </c>
      <c r="D48" s="36">
        <v>2.2702592795895433</v>
      </c>
      <c r="E48" s="35">
        <v>507.56186713783393</v>
      </c>
      <c r="F48" s="37">
        <v>21616679</v>
      </c>
      <c r="G48" s="37">
        <v>21616679</v>
      </c>
      <c r="H48" s="37">
        <v>21616679</v>
      </c>
      <c r="I48" s="38">
        <v>21616680</v>
      </c>
      <c r="J48" s="39">
        <v>86466717</v>
      </c>
    </row>
    <row r="49" spans="1:10" ht="26.4">
      <c r="A49" s="33">
        <v>780092</v>
      </c>
      <c r="B49" s="43" t="s">
        <v>65</v>
      </c>
      <c r="C49" s="35">
        <v>58760</v>
      </c>
      <c r="D49" s="36">
        <v>2.9933397443484169</v>
      </c>
      <c r="E49" s="35">
        <v>669.22096664397543</v>
      </c>
      <c r="F49" s="37">
        <v>9830856</v>
      </c>
      <c r="G49" s="37">
        <v>9830856</v>
      </c>
      <c r="H49" s="37">
        <v>9830856</v>
      </c>
      <c r="I49" s="38">
        <v>9830855.9800000004</v>
      </c>
      <c r="J49" s="39">
        <v>39323424</v>
      </c>
    </row>
    <row r="50" spans="1:10">
      <c r="A50" s="40"/>
      <c r="B50" s="41" t="s">
        <v>66</v>
      </c>
      <c r="C50" s="35">
        <v>0</v>
      </c>
      <c r="D50" s="36"/>
      <c r="E50" s="35"/>
      <c r="F50" s="44"/>
      <c r="G50" s="44"/>
      <c r="H50" s="44"/>
      <c r="I50" s="44"/>
      <c r="J50" s="45"/>
    </row>
    <row r="51" spans="1:10" ht="26.4">
      <c r="A51" s="33">
        <v>780124</v>
      </c>
      <c r="B51" s="43" t="s">
        <v>67</v>
      </c>
      <c r="C51" s="35">
        <v>148820</v>
      </c>
      <c r="D51" s="36">
        <v>2.2860614517555247</v>
      </c>
      <c r="E51" s="35">
        <v>511.09475876898267</v>
      </c>
      <c r="F51" s="37">
        <v>19015281</v>
      </c>
      <c r="G51" s="37">
        <v>19015281</v>
      </c>
      <c r="H51" s="37">
        <v>19015280</v>
      </c>
      <c r="I51" s="38">
        <v>19015280</v>
      </c>
      <c r="J51" s="39">
        <v>76061122</v>
      </c>
    </row>
    <row r="52" spans="1:10" ht="26.4">
      <c r="A52" s="33">
        <v>780125</v>
      </c>
      <c r="B52" s="43" t="s">
        <v>68</v>
      </c>
      <c r="C52" s="35">
        <v>83998</v>
      </c>
      <c r="D52" s="36">
        <v>3.6684646716216118</v>
      </c>
      <c r="E52" s="35">
        <v>820.15864663444347</v>
      </c>
      <c r="F52" s="37">
        <v>17222922</v>
      </c>
      <c r="G52" s="37">
        <v>17222922</v>
      </c>
      <c r="H52" s="37">
        <v>17222921</v>
      </c>
      <c r="I52" s="38">
        <v>17222921</v>
      </c>
      <c r="J52" s="39">
        <v>68891686</v>
      </c>
    </row>
    <row r="53" spans="1:10" ht="26.4">
      <c r="A53" s="33">
        <v>780099</v>
      </c>
      <c r="B53" s="43" t="s">
        <v>69</v>
      </c>
      <c r="C53" s="35">
        <v>169974</v>
      </c>
      <c r="D53" s="36">
        <v>2.3554360057127188</v>
      </c>
      <c r="E53" s="35">
        <v>526.60482779719246</v>
      </c>
      <c r="F53" s="37">
        <v>22377282</v>
      </c>
      <c r="G53" s="37">
        <v>22377282</v>
      </c>
      <c r="H53" s="37">
        <v>22377282</v>
      </c>
      <c r="I53" s="38">
        <v>22377283</v>
      </c>
      <c r="J53" s="39">
        <v>89509129</v>
      </c>
    </row>
    <row r="54" spans="1:10">
      <c r="A54" s="40"/>
      <c r="B54" s="41" t="s">
        <v>70</v>
      </c>
      <c r="C54" s="35">
        <v>0</v>
      </c>
      <c r="D54" s="36"/>
      <c r="E54" s="35"/>
      <c r="F54" s="44"/>
      <c r="G54" s="44"/>
      <c r="H54" s="44"/>
      <c r="I54" s="44"/>
      <c r="J54" s="45"/>
    </row>
    <row r="55" spans="1:10" ht="26.4">
      <c r="A55" s="33">
        <v>780369</v>
      </c>
      <c r="B55" s="43" t="s">
        <v>71</v>
      </c>
      <c r="C55" s="35">
        <v>191693</v>
      </c>
      <c r="D55" s="36">
        <v>4.0254898839340676</v>
      </c>
      <c r="E55" s="35">
        <v>899.97877335113935</v>
      </c>
      <c r="F55" s="37">
        <v>51514361</v>
      </c>
      <c r="G55" s="37">
        <v>51997416</v>
      </c>
      <c r="H55" s="37">
        <v>36781188</v>
      </c>
      <c r="I55" s="38">
        <v>32226666</v>
      </c>
      <c r="J55" s="39">
        <v>172519631</v>
      </c>
    </row>
    <row r="56" spans="1:10">
      <c r="A56" s="40"/>
      <c r="B56" s="41" t="s">
        <v>72</v>
      </c>
      <c r="C56" s="35">
        <v>0</v>
      </c>
      <c r="D56" s="36"/>
      <c r="E56" s="35"/>
      <c r="F56" s="44"/>
      <c r="G56" s="44"/>
      <c r="H56" s="44"/>
      <c r="I56" s="44"/>
      <c r="J56" s="45"/>
    </row>
    <row r="57" spans="1:10" ht="26.4">
      <c r="A57" s="33">
        <v>780121</v>
      </c>
      <c r="B57" s="43" t="s">
        <v>73</v>
      </c>
      <c r="C57" s="35">
        <v>42591</v>
      </c>
      <c r="D57" s="36">
        <v>4.358526514361734</v>
      </c>
      <c r="E57" s="35">
        <v>974.43577281585294</v>
      </c>
      <c r="F57" s="37">
        <v>10375549</v>
      </c>
      <c r="G57" s="37">
        <v>10375549</v>
      </c>
      <c r="H57" s="37">
        <v>10375548</v>
      </c>
      <c r="I57" s="38">
        <v>10375548</v>
      </c>
      <c r="J57" s="39">
        <v>41502194</v>
      </c>
    </row>
    <row r="58" spans="1:10" s="46" customFormat="1">
      <c r="A58" s="40"/>
      <c r="B58" s="41" t="s">
        <v>74</v>
      </c>
      <c r="C58" s="35">
        <v>0</v>
      </c>
      <c r="D58" s="36"/>
      <c r="E58" s="35"/>
      <c r="F58" s="44"/>
      <c r="G58" s="44"/>
      <c r="H58" s="44"/>
      <c r="I58" s="44"/>
      <c r="J58" s="45"/>
    </row>
    <row r="59" spans="1:10" s="46" customFormat="1" ht="26.4">
      <c r="A59" s="33">
        <v>780014</v>
      </c>
      <c r="B59" s="43" t="s">
        <v>75</v>
      </c>
      <c r="C59" s="35">
        <v>66594</v>
      </c>
      <c r="D59" s="36">
        <v>6.2054712589265124</v>
      </c>
      <c r="E59" s="35">
        <v>1387.3572093582002</v>
      </c>
      <c r="F59" s="37">
        <v>20813963</v>
      </c>
      <c r="G59" s="37">
        <v>23858568</v>
      </c>
      <c r="H59" s="37">
        <v>23858568</v>
      </c>
      <c r="I59" s="38">
        <v>23858567</v>
      </c>
      <c r="J59" s="39">
        <v>92389666</v>
      </c>
    </row>
    <row r="60" spans="1:10" s="46" customFormat="1">
      <c r="A60" s="40"/>
      <c r="B60" s="41" t="s">
        <v>76</v>
      </c>
      <c r="C60" s="35">
        <v>0</v>
      </c>
      <c r="D60" s="36"/>
      <c r="E60" s="35"/>
      <c r="F60" s="44"/>
      <c r="G60" s="44"/>
      <c r="H60" s="44"/>
      <c r="I60" s="44"/>
      <c r="J60" s="45"/>
    </row>
    <row r="61" spans="1:10" s="46" customFormat="1" ht="26.4">
      <c r="A61" s="33">
        <v>780051</v>
      </c>
      <c r="B61" s="43" t="s">
        <v>77</v>
      </c>
      <c r="C61" s="35">
        <v>62024</v>
      </c>
      <c r="D61" s="36">
        <v>2.6609357587518945</v>
      </c>
      <c r="E61" s="35">
        <v>594.9054075841608</v>
      </c>
      <c r="F61" s="37">
        <v>9224603</v>
      </c>
      <c r="G61" s="37">
        <v>9224603</v>
      </c>
      <c r="H61" s="37">
        <v>9224603</v>
      </c>
      <c r="I61" s="38">
        <v>9224604</v>
      </c>
      <c r="J61" s="39">
        <v>36898413</v>
      </c>
    </row>
    <row r="62" spans="1:10" s="46" customFormat="1" ht="26.4">
      <c r="A62" s="33">
        <v>780057</v>
      </c>
      <c r="B62" s="43" t="s">
        <v>78</v>
      </c>
      <c r="C62" s="35">
        <v>87340</v>
      </c>
      <c r="D62" s="36">
        <v>2.5180698857627255</v>
      </c>
      <c r="E62" s="35">
        <v>562.96488435997242</v>
      </c>
      <c r="F62" s="37">
        <v>12292338</v>
      </c>
      <c r="G62" s="37">
        <v>12292338</v>
      </c>
      <c r="H62" s="37">
        <v>12292338</v>
      </c>
      <c r="I62" s="38">
        <v>12292339</v>
      </c>
      <c r="J62" s="39">
        <v>49169353</v>
      </c>
    </row>
    <row r="63" spans="1:10" s="46" customFormat="1" ht="26.4">
      <c r="A63" s="33">
        <v>780117</v>
      </c>
      <c r="B63" s="43" t="s">
        <v>79</v>
      </c>
      <c r="C63" s="35">
        <v>176836</v>
      </c>
      <c r="D63" s="36">
        <v>2.3393057488067095</v>
      </c>
      <c r="E63" s="35">
        <v>522.99858626071614</v>
      </c>
      <c r="F63" s="37">
        <v>23121244.5</v>
      </c>
      <c r="G63" s="37">
        <v>23121244.5</v>
      </c>
      <c r="H63" s="37">
        <v>23121244.5</v>
      </c>
      <c r="I63" s="38">
        <v>23121244.489999998</v>
      </c>
      <c r="J63" s="39">
        <v>92484978</v>
      </c>
    </row>
    <row r="64" spans="1:10" s="46" customFormat="1">
      <c r="A64" s="40"/>
      <c r="B64" s="41" t="s">
        <v>80</v>
      </c>
      <c r="C64" s="35">
        <v>0</v>
      </c>
      <c r="D64" s="36"/>
      <c r="E64" s="35"/>
      <c r="F64" s="44"/>
      <c r="G64" s="44"/>
      <c r="H64" s="44"/>
      <c r="I64" s="44"/>
      <c r="J64" s="45"/>
    </row>
    <row r="65" spans="1:10" s="46" customFormat="1" ht="26.4">
      <c r="A65" s="33">
        <v>780062</v>
      </c>
      <c r="B65" s="43" t="s">
        <v>81</v>
      </c>
      <c r="C65" s="35">
        <v>355813</v>
      </c>
      <c r="D65" s="36">
        <v>2.2536841024195158</v>
      </c>
      <c r="E65" s="35">
        <v>503.85615477793107</v>
      </c>
      <c r="F65" s="37">
        <v>44819643</v>
      </c>
      <c r="G65" s="37">
        <v>44819643</v>
      </c>
      <c r="H65" s="37">
        <v>44819642</v>
      </c>
      <c r="I65" s="38">
        <v>44819642</v>
      </c>
      <c r="J65" s="39">
        <v>179278570</v>
      </c>
    </row>
    <row r="66" spans="1:10" s="46" customFormat="1" ht="26.4">
      <c r="A66" s="33">
        <v>780083</v>
      </c>
      <c r="B66" s="43" t="s">
        <v>82</v>
      </c>
      <c r="C66" s="35">
        <v>142313</v>
      </c>
      <c r="D66" s="36">
        <v>2.2823147530054833</v>
      </c>
      <c r="E66" s="35">
        <v>510.25710932943571</v>
      </c>
      <c r="F66" s="37">
        <v>18154055</v>
      </c>
      <c r="G66" s="37">
        <v>18154055</v>
      </c>
      <c r="H66" s="37">
        <v>18154055</v>
      </c>
      <c r="I66" s="38">
        <v>18154055</v>
      </c>
      <c r="J66" s="39">
        <v>72616220</v>
      </c>
    </row>
    <row r="67" spans="1:10" s="46" customFormat="1" ht="26.4">
      <c r="A67" s="33">
        <v>780028</v>
      </c>
      <c r="B67" s="43" t="s">
        <v>83</v>
      </c>
      <c r="C67" s="35">
        <v>27878</v>
      </c>
      <c r="D67" s="36">
        <v>3.9791080647775967</v>
      </c>
      <c r="E67" s="35">
        <v>889.6091900423271</v>
      </c>
      <c r="F67" s="37">
        <v>6200131</v>
      </c>
      <c r="G67" s="37">
        <v>6200131</v>
      </c>
      <c r="H67" s="37">
        <v>6200131</v>
      </c>
      <c r="I67" s="38">
        <v>6200132</v>
      </c>
      <c r="J67" s="39">
        <v>24800525</v>
      </c>
    </row>
    <row r="68" spans="1:10" s="46" customFormat="1">
      <c r="A68" s="40"/>
      <c r="B68" s="41" t="s">
        <v>84</v>
      </c>
      <c r="C68" s="35">
        <v>0</v>
      </c>
      <c r="D68" s="36"/>
      <c r="E68" s="35"/>
      <c r="F68" s="44"/>
      <c r="G68" s="44"/>
      <c r="H68" s="44"/>
      <c r="I68" s="44"/>
      <c r="J68" s="45"/>
    </row>
    <row r="69" spans="1:10" s="46" customFormat="1" ht="26.4">
      <c r="A69" s="33">
        <v>780082</v>
      </c>
      <c r="B69" s="43" t="s">
        <v>85</v>
      </c>
      <c r="C69" s="35">
        <v>578803</v>
      </c>
      <c r="D69" s="36">
        <v>2.49079162077093</v>
      </c>
      <c r="E69" s="35">
        <v>556.86628265575678</v>
      </c>
      <c r="F69" s="37">
        <v>80578969</v>
      </c>
      <c r="G69" s="37">
        <v>80578969</v>
      </c>
      <c r="H69" s="37">
        <v>80578969</v>
      </c>
      <c r="I69" s="38">
        <v>80578968</v>
      </c>
      <c r="J69" s="39">
        <v>322315875</v>
      </c>
    </row>
    <row r="70" spans="1:10" s="46" customFormat="1">
      <c r="A70" s="40"/>
      <c r="B70" s="41" t="s">
        <v>86</v>
      </c>
      <c r="C70" s="35">
        <v>0</v>
      </c>
      <c r="D70" s="36"/>
      <c r="E70" s="35"/>
      <c r="F70" s="44"/>
      <c r="G70" s="44"/>
      <c r="H70" s="44"/>
      <c r="I70" s="44"/>
      <c r="J70" s="45"/>
    </row>
    <row r="71" spans="1:10" s="46" customFormat="1" ht="26.4">
      <c r="A71" s="33">
        <v>780054</v>
      </c>
      <c r="B71" s="43" t="s">
        <v>87</v>
      </c>
      <c r="C71" s="35">
        <v>110075</v>
      </c>
      <c r="D71" s="36">
        <v>2.9600284630292339</v>
      </c>
      <c r="E71" s="35">
        <v>661.77356347944578</v>
      </c>
      <c r="F71" s="37">
        <v>18211181</v>
      </c>
      <c r="G71" s="37">
        <v>18211181</v>
      </c>
      <c r="H71" s="37">
        <v>18211181</v>
      </c>
      <c r="I71" s="38">
        <v>18211182</v>
      </c>
      <c r="J71" s="39">
        <v>72844725</v>
      </c>
    </row>
    <row r="72" spans="1:10" s="46" customFormat="1" ht="26.4">
      <c r="A72" s="33">
        <v>780021</v>
      </c>
      <c r="B72" s="43" t="s">
        <v>88</v>
      </c>
      <c r="C72" s="35">
        <v>19199</v>
      </c>
      <c r="D72" s="36">
        <v>3.1502426765468674</v>
      </c>
      <c r="E72" s="35">
        <v>704.29975519558297</v>
      </c>
      <c r="F72" s="37">
        <v>3380463</v>
      </c>
      <c r="G72" s="37">
        <v>3380463</v>
      </c>
      <c r="H72" s="37">
        <v>3380463</v>
      </c>
      <c r="I72" s="38">
        <v>3380462</v>
      </c>
      <c r="J72" s="39">
        <v>13521851</v>
      </c>
    </row>
    <row r="73" spans="1:10" s="46" customFormat="1">
      <c r="A73" s="40"/>
      <c r="B73" s="41" t="s">
        <v>89</v>
      </c>
      <c r="C73" s="35">
        <v>0</v>
      </c>
      <c r="D73" s="36"/>
      <c r="E73" s="35"/>
      <c r="F73" s="44"/>
      <c r="G73" s="44"/>
      <c r="H73" s="44"/>
      <c r="I73" s="44"/>
      <c r="J73" s="45"/>
    </row>
    <row r="74" spans="1:10" ht="26.4">
      <c r="A74" s="33">
        <v>780368</v>
      </c>
      <c r="B74" s="43" t="s">
        <v>90</v>
      </c>
      <c r="C74" s="35">
        <v>205487</v>
      </c>
      <c r="D74" s="36">
        <v>3.8488317975542148</v>
      </c>
      <c r="E74" s="35">
        <v>860.48332497919557</v>
      </c>
      <c r="F74" s="37">
        <v>47740898</v>
      </c>
      <c r="G74" s="37">
        <v>49509081</v>
      </c>
      <c r="H74" s="37">
        <v>42409827</v>
      </c>
      <c r="I74" s="38">
        <v>37158331</v>
      </c>
      <c r="J74" s="39">
        <v>176818137</v>
      </c>
    </row>
    <row r="75" spans="1:10">
      <c r="A75" s="40"/>
      <c r="B75" s="41" t="s">
        <v>91</v>
      </c>
      <c r="C75" s="35">
        <v>0</v>
      </c>
      <c r="D75" s="36"/>
      <c r="E75" s="35"/>
      <c r="F75" s="44"/>
      <c r="G75" s="44"/>
      <c r="H75" s="44"/>
      <c r="I75" s="44"/>
      <c r="J75" s="45"/>
    </row>
    <row r="76" spans="1:10" ht="52.8">
      <c r="A76" s="33">
        <v>780367</v>
      </c>
      <c r="B76" s="43" t="s">
        <v>92</v>
      </c>
      <c r="C76" s="35">
        <v>123942</v>
      </c>
      <c r="D76" s="36">
        <v>4.0639924435103154</v>
      </c>
      <c r="E76" s="35">
        <v>908.58679059560086</v>
      </c>
      <c r="F76" s="37">
        <v>30405257</v>
      </c>
      <c r="G76" s="37">
        <v>31531380</v>
      </c>
      <c r="H76" s="37">
        <v>27010002</v>
      </c>
      <c r="I76" s="38">
        <v>23665425</v>
      </c>
      <c r="J76" s="39">
        <v>112612064</v>
      </c>
    </row>
    <row r="77" spans="1:10">
      <c r="A77" s="40"/>
      <c r="B77" s="41" t="s">
        <v>93</v>
      </c>
      <c r="C77" s="35">
        <v>0</v>
      </c>
      <c r="D77" s="36"/>
      <c r="E77" s="35"/>
      <c r="F77" s="44"/>
      <c r="G77" s="44"/>
      <c r="H77" s="44"/>
      <c r="I77" s="44"/>
      <c r="J77" s="45"/>
    </row>
    <row r="78" spans="1:10" ht="26.4">
      <c r="A78" s="33">
        <v>780106</v>
      </c>
      <c r="B78" s="43" t="s">
        <v>94</v>
      </c>
      <c r="C78" s="35">
        <v>60340</v>
      </c>
      <c r="D78" s="36">
        <v>2.2689538841852901</v>
      </c>
      <c r="E78" s="35">
        <v>507.27001988730524</v>
      </c>
      <c r="F78" s="37">
        <v>7652168</v>
      </c>
      <c r="G78" s="37">
        <v>7652168</v>
      </c>
      <c r="H78" s="37">
        <v>7652168</v>
      </c>
      <c r="I78" s="38">
        <v>7652169</v>
      </c>
      <c r="J78" s="39">
        <v>30608673</v>
      </c>
    </row>
    <row r="79" spans="1:10" ht="26.4">
      <c r="A79" s="33">
        <v>780115</v>
      </c>
      <c r="B79" s="43" t="s">
        <v>95</v>
      </c>
      <c r="C79" s="35">
        <v>57479</v>
      </c>
      <c r="D79" s="36">
        <v>3.5864758549735289</v>
      </c>
      <c r="E79" s="35">
        <v>801.82840689643172</v>
      </c>
      <c r="F79" s="37">
        <v>11522074</v>
      </c>
      <c r="G79" s="37">
        <v>11522074</v>
      </c>
      <c r="H79" s="37">
        <v>11522074</v>
      </c>
      <c r="I79" s="38">
        <v>11522075</v>
      </c>
      <c r="J79" s="39">
        <v>46088295</v>
      </c>
    </row>
    <row r="80" spans="1:10" ht="26.4">
      <c r="A80" s="33">
        <v>780120</v>
      </c>
      <c r="B80" s="43" t="s">
        <v>96</v>
      </c>
      <c r="C80" s="35">
        <v>73520</v>
      </c>
      <c r="D80" s="36">
        <v>2.5464893357045235</v>
      </c>
      <c r="E80" s="35">
        <v>569.31862078346012</v>
      </c>
      <c r="F80" s="37">
        <v>10464076</v>
      </c>
      <c r="G80" s="37">
        <v>10464076</v>
      </c>
      <c r="H80" s="37">
        <v>10464076</v>
      </c>
      <c r="I80" s="38">
        <v>10464075</v>
      </c>
      <c r="J80" s="39">
        <v>41856305</v>
      </c>
    </row>
    <row r="81" spans="1:10" ht="26.4">
      <c r="A81" s="33">
        <v>780134</v>
      </c>
      <c r="B81" s="43" t="s">
        <v>97</v>
      </c>
      <c r="C81" s="35">
        <v>79788</v>
      </c>
      <c r="D81" s="36">
        <v>2.4091881124197267</v>
      </c>
      <c r="E81" s="35">
        <v>538.62218629367817</v>
      </c>
      <c r="F81" s="37">
        <v>10743896.75</v>
      </c>
      <c r="G81" s="37">
        <v>10743896.75</v>
      </c>
      <c r="H81" s="37">
        <v>10743896.75</v>
      </c>
      <c r="I81" s="38">
        <v>10743896.76</v>
      </c>
      <c r="J81" s="39">
        <v>42975587</v>
      </c>
    </row>
    <row r="82" spans="1:10" ht="26.4">
      <c r="A82" s="33">
        <v>780101</v>
      </c>
      <c r="B82" s="43" t="s">
        <v>98</v>
      </c>
      <c r="C82" s="35">
        <v>153063</v>
      </c>
      <c r="D82" s="36">
        <v>2.1900986299828475</v>
      </c>
      <c r="E82" s="35">
        <v>489.64035070526512</v>
      </c>
      <c r="F82" s="37">
        <v>18736455</v>
      </c>
      <c r="G82" s="37">
        <v>18736455</v>
      </c>
      <c r="H82" s="37">
        <v>18736455</v>
      </c>
      <c r="I82" s="38">
        <v>18736456</v>
      </c>
      <c r="J82" s="39">
        <v>74945821</v>
      </c>
    </row>
    <row r="83" spans="1:10">
      <c r="A83" s="40"/>
      <c r="B83" s="41" t="s">
        <v>99</v>
      </c>
      <c r="C83" s="35">
        <v>0</v>
      </c>
      <c r="D83" s="36"/>
      <c r="E83" s="35"/>
      <c r="F83" s="44"/>
      <c r="G83" s="44"/>
      <c r="H83" s="44"/>
      <c r="I83" s="44"/>
      <c r="J83" s="45"/>
    </row>
    <row r="84" spans="1:10" ht="26.4">
      <c r="A84" s="33">
        <v>780111</v>
      </c>
      <c r="B84" s="43" t="s">
        <v>100</v>
      </c>
      <c r="C84" s="35">
        <v>70552</v>
      </c>
      <c r="D84" s="36">
        <v>3.2766501706327897</v>
      </c>
      <c r="E84" s="35">
        <v>732.5606786483728</v>
      </c>
      <c r="F84" s="37">
        <v>12920905</v>
      </c>
      <c r="G84" s="37">
        <v>12920905</v>
      </c>
      <c r="H84" s="37">
        <v>12920905</v>
      </c>
      <c r="I84" s="38">
        <v>12920906</v>
      </c>
      <c r="J84" s="39">
        <v>51683621</v>
      </c>
    </row>
    <row r="85" spans="1:10" ht="26.4">
      <c r="A85" s="33">
        <v>780112</v>
      </c>
      <c r="B85" s="43" t="s">
        <v>101</v>
      </c>
      <c r="C85" s="35">
        <v>67757</v>
      </c>
      <c r="D85" s="36">
        <v>2.2698882556131719</v>
      </c>
      <c r="E85" s="35">
        <v>507.47891730743686</v>
      </c>
      <c r="F85" s="37">
        <v>8596312</v>
      </c>
      <c r="G85" s="37">
        <v>8596312</v>
      </c>
      <c r="H85" s="37">
        <v>8596312</v>
      </c>
      <c r="I85" s="38">
        <v>8596313</v>
      </c>
      <c r="J85" s="39">
        <v>34385249</v>
      </c>
    </row>
    <row r="86" spans="1:10" ht="26.4">
      <c r="A86" s="33">
        <v>780056</v>
      </c>
      <c r="B86" s="43" t="s">
        <v>102</v>
      </c>
      <c r="C86" s="35">
        <v>59074</v>
      </c>
      <c r="D86" s="36">
        <v>2.8323557704453628</v>
      </c>
      <c r="E86" s="35">
        <v>633.22977959846969</v>
      </c>
      <c r="F86" s="37">
        <v>9351854</v>
      </c>
      <c r="G86" s="37">
        <v>9351854</v>
      </c>
      <c r="H86" s="37">
        <v>9351854</v>
      </c>
      <c r="I86" s="38">
        <v>9351854</v>
      </c>
      <c r="J86" s="39">
        <v>37407416</v>
      </c>
    </row>
    <row r="87" spans="1:10" ht="26.4">
      <c r="A87" s="47">
        <v>780022</v>
      </c>
      <c r="B87" s="48" t="s">
        <v>103</v>
      </c>
      <c r="C87" s="49">
        <v>19151</v>
      </c>
      <c r="D87" s="50">
        <v>2.9097715348941695</v>
      </c>
      <c r="E87" s="49">
        <v>650.53762205628948</v>
      </c>
      <c r="F87" s="51">
        <v>3114612</v>
      </c>
      <c r="G87" s="51">
        <v>3114612</v>
      </c>
      <c r="H87" s="51">
        <v>3114611</v>
      </c>
      <c r="I87" s="52">
        <v>3114611</v>
      </c>
      <c r="J87" s="39">
        <v>12458446</v>
      </c>
    </row>
    <row r="88" spans="1:10" s="17" customFormat="1" ht="19.5" customHeight="1">
      <c r="A88" s="115" t="s">
        <v>104</v>
      </c>
      <c r="B88" s="116"/>
      <c r="C88" s="116"/>
      <c r="D88" s="116"/>
      <c r="E88" s="116"/>
      <c r="F88" s="116"/>
      <c r="G88" s="116"/>
      <c r="H88" s="116"/>
      <c r="I88" s="117"/>
      <c r="J88" s="53">
        <f>SUM(J24:J87)</f>
        <v>4769764977.9899998</v>
      </c>
    </row>
    <row r="89" spans="1:10" s="17" customFormat="1">
      <c r="C89" s="54"/>
      <c r="D89" s="55"/>
      <c r="E89" s="55"/>
      <c r="F89" s="56"/>
      <c r="G89" s="55"/>
      <c r="H89" s="57"/>
      <c r="I89" s="57"/>
      <c r="J89" s="58"/>
    </row>
    <row r="90" spans="1:10" s="17" customFormat="1" ht="27.6">
      <c r="A90" s="59"/>
      <c r="B90" s="60" t="s">
        <v>105</v>
      </c>
      <c r="C90" s="61"/>
      <c r="D90" s="62"/>
      <c r="E90" s="62"/>
      <c r="F90" s="63">
        <v>3071.76</v>
      </c>
    </row>
    <row r="91" spans="1:10">
      <c r="A91" s="64"/>
      <c r="B91" s="65"/>
      <c r="C91" s="64"/>
      <c r="D91" s="17"/>
      <c r="E91" s="17"/>
      <c r="F91" s="66"/>
      <c r="G91" s="67"/>
      <c r="H91" s="67"/>
      <c r="I91" s="68"/>
      <c r="J91" s="67"/>
    </row>
    <row r="92" spans="1:10" ht="41.4">
      <c r="A92" s="59"/>
      <c r="B92" s="60" t="s">
        <v>106</v>
      </c>
      <c r="C92" s="61"/>
      <c r="D92" s="62"/>
      <c r="E92" s="69"/>
      <c r="F92" s="63">
        <v>78584.899999999994</v>
      </c>
      <c r="I92" s="8"/>
    </row>
  </sheetData>
  <mergeCells count="13">
    <mergeCell ref="A88:I88"/>
    <mergeCell ref="B21:D21"/>
    <mergeCell ref="A22:A23"/>
    <mergeCell ref="B22:B23"/>
    <mergeCell ref="C22:C23"/>
    <mergeCell ref="D22:D23"/>
    <mergeCell ref="E22:E23"/>
    <mergeCell ref="F22:J22"/>
    <mergeCell ref="F1:H1"/>
    <mergeCell ref="A3:F3"/>
    <mergeCell ref="A5:F5"/>
    <mergeCell ref="A6:F6"/>
    <mergeCell ref="A7:G7"/>
  </mergeCells>
  <printOptions horizontalCentered="1"/>
  <pageMargins left="0.31496062992125984" right="0.31496062992125984" top="0.35433070866141736" bottom="0.15748031496062992" header="0.31496062992125984" footer="0.11811023622047245"/>
  <pageSetup paperSize="9" scale="85" orientation="landscape" r:id="rId1"/>
  <headerFooter>
    <oddFooter>&amp;R&amp;P</oddFooter>
  </headerFooter>
  <rowBreaks count="3" manualBreakCount="3">
    <brk id="27" max="16383" man="1"/>
    <brk id="49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Z62"/>
  <sheetViews>
    <sheetView topLeftCell="B4" workbookViewId="0">
      <selection activeCell="N5" sqref="N5"/>
    </sheetView>
  </sheetViews>
  <sheetFormatPr defaultColWidth="8.88671875" defaultRowHeight="14.4"/>
  <cols>
    <col min="1" max="1" width="10.109375" style="70" customWidth="1"/>
    <col min="2" max="2" width="40.21875" style="71" customWidth="1"/>
    <col min="3" max="3" width="10.44140625" style="72" customWidth="1"/>
    <col min="4" max="4" width="10.33203125" style="72" customWidth="1"/>
    <col min="5" max="5" width="10.5546875" style="72" customWidth="1"/>
    <col min="6" max="6" width="10" style="72" customWidth="1"/>
    <col min="7" max="7" width="10.5546875" style="72" customWidth="1"/>
    <col min="8" max="8" width="11.5546875" style="72" customWidth="1"/>
    <col min="9" max="9" width="10.5546875" style="72" customWidth="1"/>
    <col min="10" max="10" width="13.33203125" style="72" customWidth="1"/>
    <col min="11" max="11" width="9" bestFit="1" customWidth="1"/>
    <col min="12" max="12" width="10.109375" bestFit="1" customWidth="1"/>
    <col min="13" max="13" width="11.6640625" bestFit="1" customWidth="1"/>
    <col min="14" max="14" width="11" bestFit="1" customWidth="1"/>
    <col min="15" max="15" width="11.44140625" bestFit="1" customWidth="1"/>
    <col min="16" max="16" width="10.5546875" bestFit="1" customWidth="1"/>
    <col min="17" max="17" width="8.88671875" style="73" customWidth="1"/>
    <col min="18" max="18" width="10.33203125" style="73" bestFit="1" customWidth="1"/>
    <col min="19" max="21" width="8.88671875" style="73" customWidth="1"/>
    <col min="22" max="22" width="9.88671875" style="73" bestFit="1" customWidth="1"/>
    <col min="23" max="23" width="10.5546875" style="73" bestFit="1" customWidth="1"/>
    <col min="24" max="24" width="8.88671875" style="73" customWidth="1"/>
    <col min="25" max="247" width="9.109375" style="70" customWidth="1"/>
    <col min="248" max="248" width="8.88671875" style="70"/>
    <col min="249" max="249" width="28.6640625" style="70" customWidth="1"/>
    <col min="250" max="250" width="8.44140625" style="70" customWidth="1"/>
    <col min="251" max="252" width="11.44140625" style="70" customWidth="1"/>
    <col min="253" max="253" width="11.6640625" style="70" customWidth="1"/>
    <col min="254" max="255" width="11.44140625" style="70" customWidth="1"/>
    <col min="256" max="256" width="12.88671875" style="70" customWidth="1"/>
    <col min="257" max="257" width="11.5546875" style="70" customWidth="1"/>
    <col min="258" max="258" width="10.5546875" style="70" customWidth="1"/>
    <col min="259" max="259" width="13.33203125" style="70" customWidth="1"/>
    <col min="260" max="261" width="8.88671875" style="70" customWidth="1"/>
    <col min="262" max="262" width="20.109375" style="70" customWidth="1"/>
    <col min="263" max="263" width="8.88671875" style="70" bestFit="1" customWidth="1"/>
    <col min="264" max="264" width="9.44140625" style="70" bestFit="1" customWidth="1"/>
    <col min="265" max="265" width="9" style="70" bestFit="1" customWidth="1"/>
    <col min="266" max="266" width="14.6640625" style="70" bestFit="1" customWidth="1"/>
    <col min="267" max="267" width="9" style="70" bestFit="1" customWidth="1"/>
    <col min="268" max="268" width="10.109375" style="70" bestFit="1" customWidth="1"/>
    <col min="269" max="269" width="11.6640625" style="70" bestFit="1" customWidth="1"/>
    <col min="270" max="270" width="11" style="70" bestFit="1" customWidth="1"/>
    <col min="271" max="271" width="11.44140625" style="70" bestFit="1" customWidth="1"/>
    <col min="272" max="272" width="10.5546875" style="70" bestFit="1" customWidth="1"/>
    <col min="273" max="273" width="8.88671875" style="70" customWidth="1"/>
    <col min="274" max="274" width="10.33203125" style="70" bestFit="1" customWidth="1"/>
    <col min="275" max="277" width="8.88671875" style="70" customWidth="1"/>
    <col min="278" max="278" width="9.88671875" style="70" bestFit="1" customWidth="1"/>
    <col min="279" max="279" width="10.5546875" style="70" bestFit="1" customWidth="1"/>
    <col min="280" max="280" width="8.88671875" style="70" customWidth="1"/>
    <col min="281" max="503" width="9.109375" style="70" customWidth="1"/>
    <col min="504" max="504" width="8.88671875" style="70"/>
    <col min="505" max="505" width="28.6640625" style="70" customWidth="1"/>
    <col min="506" max="506" width="8.44140625" style="70" customWidth="1"/>
    <col min="507" max="508" width="11.44140625" style="70" customWidth="1"/>
    <col min="509" max="509" width="11.6640625" style="70" customWidth="1"/>
    <col min="510" max="511" width="11.44140625" style="70" customWidth="1"/>
    <col min="512" max="512" width="12.88671875" style="70" customWidth="1"/>
    <col min="513" max="513" width="11.5546875" style="70" customWidth="1"/>
    <col min="514" max="514" width="10.5546875" style="70" customWidth="1"/>
    <col min="515" max="515" width="13.33203125" style="70" customWidth="1"/>
    <col min="516" max="517" width="8.88671875" style="70" customWidth="1"/>
    <col min="518" max="518" width="20.109375" style="70" customWidth="1"/>
    <col min="519" max="519" width="8.88671875" style="70" bestFit="1" customWidth="1"/>
    <col min="520" max="520" width="9.44140625" style="70" bestFit="1" customWidth="1"/>
    <col min="521" max="521" width="9" style="70" bestFit="1" customWidth="1"/>
    <col min="522" max="522" width="14.6640625" style="70" bestFit="1" customWidth="1"/>
    <col min="523" max="523" width="9" style="70" bestFit="1" customWidth="1"/>
    <col min="524" max="524" width="10.109375" style="70" bestFit="1" customWidth="1"/>
    <col min="525" max="525" width="11.6640625" style="70" bestFit="1" customWidth="1"/>
    <col min="526" max="526" width="11" style="70" bestFit="1" customWidth="1"/>
    <col min="527" max="527" width="11.44140625" style="70" bestFit="1" customWidth="1"/>
    <col min="528" max="528" width="10.5546875" style="70" bestFit="1" customWidth="1"/>
    <col min="529" max="529" width="8.88671875" style="70" customWidth="1"/>
    <col min="530" max="530" width="10.33203125" style="70" bestFit="1" customWidth="1"/>
    <col min="531" max="533" width="8.88671875" style="70" customWidth="1"/>
    <col min="534" max="534" width="9.88671875" style="70" bestFit="1" customWidth="1"/>
    <col min="535" max="535" width="10.5546875" style="70" bestFit="1" customWidth="1"/>
    <col min="536" max="536" width="8.88671875" style="70" customWidth="1"/>
    <col min="537" max="759" width="9.109375" style="70" customWidth="1"/>
    <col min="760" max="760" width="8.88671875" style="70"/>
    <col min="761" max="761" width="28.6640625" style="70" customWidth="1"/>
    <col min="762" max="762" width="8.44140625" style="70" customWidth="1"/>
    <col min="763" max="764" width="11.44140625" style="70" customWidth="1"/>
    <col min="765" max="765" width="11.6640625" style="70" customWidth="1"/>
    <col min="766" max="767" width="11.44140625" style="70" customWidth="1"/>
    <col min="768" max="768" width="12.88671875" style="70" customWidth="1"/>
    <col min="769" max="769" width="11.5546875" style="70" customWidth="1"/>
    <col min="770" max="770" width="10.5546875" style="70" customWidth="1"/>
    <col min="771" max="771" width="13.33203125" style="70" customWidth="1"/>
    <col min="772" max="773" width="8.88671875" style="70" customWidth="1"/>
    <col min="774" max="774" width="20.109375" style="70" customWidth="1"/>
    <col min="775" max="775" width="8.88671875" style="70" bestFit="1" customWidth="1"/>
    <col min="776" max="776" width="9.44140625" style="70" bestFit="1" customWidth="1"/>
    <col min="777" max="777" width="9" style="70" bestFit="1" customWidth="1"/>
    <col min="778" max="778" width="14.6640625" style="70" bestFit="1" customWidth="1"/>
    <col min="779" max="779" width="9" style="70" bestFit="1" customWidth="1"/>
    <col min="780" max="780" width="10.109375" style="70" bestFit="1" customWidth="1"/>
    <col min="781" max="781" width="11.6640625" style="70" bestFit="1" customWidth="1"/>
    <col min="782" max="782" width="11" style="70" bestFit="1" customWidth="1"/>
    <col min="783" max="783" width="11.44140625" style="70" bestFit="1" customWidth="1"/>
    <col min="784" max="784" width="10.5546875" style="70" bestFit="1" customWidth="1"/>
    <col min="785" max="785" width="8.88671875" style="70" customWidth="1"/>
    <col min="786" max="786" width="10.33203125" style="70" bestFit="1" customWidth="1"/>
    <col min="787" max="789" width="8.88671875" style="70" customWidth="1"/>
    <col min="790" max="790" width="9.88671875" style="70" bestFit="1" customWidth="1"/>
    <col min="791" max="791" width="10.5546875" style="70" bestFit="1" customWidth="1"/>
    <col min="792" max="792" width="8.88671875" style="70" customWidth="1"/>
    <col min="793" max="1015" width="9.109375" style="70" customWidth="1"/>
    <col min="1016" max="1016" width="8.88671875" style="70"/>
    <col min="1017" max="1017" width="28.6640625" style="70" customWidth="1"/>
    <col min="1018" max="1018" width="8.44140625" style="70" customWidth="1"/>
    <col min="1019" max="1020" width="11.44140625" style="70" customWidth="1"/>
    <col min="1021" max="1021" width="11.6640625" style="70" customWidth="1"/>
    <col min="1022" max="1023" width="11.44140625" style="70" customWidth="1"/>
    <col min="1024" max="1024" width="12.88671875" style="70" customWidth="1"/>
    <col min="1025" max="1025" width="11.5546875" style="70" customWidth="1"/>
    <col min="1026" max="1026" width="10.5546875" style="70" customWidth="1"/>
    <col min="1027" max="1027" width="13.33203125" style="70" customWidth="1"/>
    <col min="1028" max="1029" width="8.88671875" style="70" customWidth="1"/>
    <col min="1030" max="1030" width="20.109375" style="70" customWidth="1"/>
    <col min="1031" max="1031" width="8.88671875" style="70" bestFit="1" customWidth="1"/>
    <col min="1032" max="1032" width="9.44140625" style="70" bestFit="1" customWidth="1"/>
    <col min="1033" max="1033" width="9" style="70" bestFit="1" customWidth="1"/>
    <col min="1034" max="1034" width="14.6640625" style="70" bestFit="1" customWidth="1"/>
    <col min="1035" max="1035" width="9" style="70" bestFit="1" customWidth="1"/>
    <col min="1036" max="1036" width="10.109375" style="70" bestFit="1" customWidth="1"/>
    <col min="1037" max="1037" width="11.6640625" style="70" bestFit="1" customWidth="1"/>
    <col min="1038" max="1038" width="11" style="70" bestFit="1" customWidth="1"/>
    <col min="1039" max="1039" width="11.44140625" style="70" bestFit="1" customWidth="1"/>
    <col min="1040" max="1040" width="10.5546875" style="70" bestFit="1" customWidth="1"/>
    <col min="1041" max="1041" width="8.88671875" style="70" customWidth="1"/>
    <col min="1042" max="1042" width="10.33203125" style="70" bestFit="1" customWidth="1"/>
    <col min="1043" max="1045" width="8.88671875" style="70" customWidth="1"/>
    <col min="1046" max="1046" width="9.88671875" style="70" bestFit="1" customWidth="1"/>
    <col min="1047" max="1047" width="10.5546875" style="70" bestFit="1" customWidth="1"/>
    <col min="1048" max="1048" width="8.88671875" style="70" customWidth="1"/>
    <col min="1049" max="1271" width="9.109375" style="70" customWidth="1"/>
    <col min="1272" max="1272" width="8.88671875" style="70"/>
    <col min="1273" max="1273" width="28.6640625" style="70" customWidth="1"/>
    <col min="1274" max="1274" width="8.44140625" style="70" customWidth="1"/>
    <col min="1275" max="1276" width="11.44140625" style="70" customWidth="1"/>
    <col min="1277" max="1277" width="11.6640625" style="70" customWidth="1"/>
    <col min="1278" max="1279" width="11.44140625" style="70" customWidth="1"/>
    <col min="1280" max="1280" width="12.88671875" style="70" customWidth="1"/>
    <col min="1281" max="1281" width="11.5546875" style="70" customWidth="1"/>
    <col min="1282" max="1282" width="10.5546875" style="70" customWidth="1"/>
    <col min="1283" max="1283" width="13.33203125" style="70" customWidth="1"/>
    <col min="1284" max="1285" width="8.88671875" style="70" customWidth="1"/>
    <col min="1286" max="1286" width="20.109375" style="70" customWidth="1"/>
    <col min="1287" max="1287" width="8.88671875" style="70" bestFit="1" customWidth="1"/>
    <col min="1288" max="1288" width="9.44140625" style="70" bestFit="1" customWidth="1"/>
    <col min="1289" max="1289" width="9" style="70" bestFit="1" customWidth="1"/>
    <col min="1290" max="1290" width="14.6640625" style="70" bestFit="1" customWidth="1"/>
    <col min="1291" max="1291" width="9" style="70" bestFit="1" customWidth="1"/>
    <col min="1292" max="1292" width="10.109375" style="70" bestFit="1" customWidth="1"/>
    <col min="1293" max="1293" width="11.6640625" style="70" bestFit="1" customWidth="1"/>
    <col min="1294" max="1294" width="11" style="70" bestFit="1" customWidth="1"/>
    <col min="1295" max="1295" width="11.44140625" style="70" bestFit="1" customWidth="1"/>
    <col min="1296" max="1296" width="10.5546875" style="70" bestFit="1" customWidth="1"/>
    <col min="1297" max="1297" width="8.88671875" style="70" customWidth="1"/>
    <col min="1298" max="1298" width="10.33203125" style="70" bestFit="1" customWidth="1"/>
    <col min="1299" max="1301" width="8.88671875" style="70" customWidth="1"/>
    <col min="1302" max="1302" width="9.88671875" style="70" bestFit="1" customWidth="1"/>
    <col min="1303" max="1303" width="10.5546875" style="70" bestFit="1" customWidth="1"/>
    <col min="1304" max="1304" width="8.88671875" style="70" customWidth="1"/>
    <col min="1305" max="1527" width="9.109375" style="70" customWidth="1"/>
    <col min="1528" max="1528" width="8.88671875" style="70"/>
    <col min="1529" max="1529" width="28.6640625" style="70" customWidth="1"/>
    <col min="1530" max="1530" width="8.44140625" style="70" customWidth="1"/>
    <col min="1531" max="1532" width="11.44140625" style="70" customWidth="1"/>
    <col min="1533" max="1533" width="11.6640625" style="70" customWidth="1"/>
    <col min="1534" max="1535" width="11.44140625" style="70" customWidth="1"/>
    <col min="1536" max="1536" width="12.88671875" style="70" customWidth="1"/>
    <col min="1537" max="1537" width="11.5546875" style="70" customWidth="1"/>
    <col min="1538" max="1538" width="10.5546875" style="70" customWidth="1"/>
    <col min="1539" max="1539" width="13.33203125" style="70" customWidth="1"/>
    <col min="1540" max="1541" width="8.88671875" style="70" customWidth="1"/>
    <col min="1542" max="1542" width="20.109375" style="70" customWidth="1"/>
    <col min="1543" max="1543" width="8.88671875" style="70" bestFit="1" customWidth="1"/>
    <col min="1544" max="1544" width="9.44140625" style="70" bestFit="1" customWidth="1"/>
    <col min="1545" max="1545" width="9" style="70" bestFit="1" customWidth="1"/>
    <col min="1546" max="1546" width="14.6640625" style="70" bestFit="1" customWidth="1"/>
    <col min="1547" max="1547" width="9" style="70" bestFit="1" customWidth="1"/>
    <col min="1548" max="1548" width="10.109375" style="70" bestFit="1" customWidth="1"/>
    <col min="1549" max="1549" width="11.6640625" style="70" bestFit="1" customWidth="1"/>
    <col min="1550" max="1550" width="11" style="70" bestFit="1" customWidth="1"/>
    <col min="1551" max="1551" width="11.44140625" style="70" bestFit="1" customWidth="1"/>
    <col min="1552" max="1552" width="10.5546875" style="70" bestFit="1" customWidth="1"/>
    <col min="1553" max="1553" width="8.88671875" style="70" customWidth="1"/>
    <col min="1554" max="1554" width="10.33203125" style="70" bestFit="1" customWidth="1"/>
    <col min="1555" max="1557" width="8.88671875" style="70" customWidth="1"/>
    <col min="1558" max="1558" width="9.88671875" style="70" bestFit="1" customWidth="1"/>
    <col min="1559" max="1559" width="10.5546875" style="70" bestFit="1" customWidth="1"/>
    <col min="1560" max="1560" width="8.88671875" style="70" customWidth="1"/>
    <col min="1561" max="1783" width="9.109375" style="70" customWidth="1"/>
    <col min="1784" max="1784" width="8.88671875" style="70"/>
    <col min="1785" max="1785" width="28.6640625" style="70" customWidth="1"/>
    <col min="1786" max="1786" width="8.44140625" style="70" customWidth="1"/>
    <col min="1787" max="1788" width="11.44140625" style="70" customWidth="1"/>
    <col min="1789" max="1789" width="11.6640625" style="70" customWidth="1"/>
    <col min="1790" max="1791" width="11.44140625" style="70" customWidth="1"/>
    <col min="1792" max="1792" width="12.88671875" style="70" customWidth="1"/>
    <col min="1793" max="1793" width="11.5546875" style="70" customWidth="1"/>
    <col min="1794" max="1794" width="10.5546875" style="70" customWidth="1"/>
    <col min="1795" max="1795" width="13.33203125" style="70" customWidth="1"/>
    <col min="1796" max="1797" width="8.88671875" style="70" customWidth="1"/>
    <col min="1798" max="1798" width="20.109375" style="70" customWidth="1"/>
    <col min="1799" max="1799" width="8.88671875" style="70" bestFit="1" customWidth="1"/>
    <col min="1800" max="1800" width="9.44140625" style="70" bestFit="1" customWidth="1"/>
    <col min="1801" max="1801" width="9" style="70" bestFit="1" customWidth="1"/>
    <col min="1802" max="1802" width="14.6640625" style="70" bestFit="1" customWidth="1"/>
    <col min="1803" max="1803" width="9" style="70" bestFit="1" customWidth="1"/>
    <col min="1804" max="1804" width="10.109375" style="70" bestFit="1" customWidth="1"/>
    <col min="1805" max="1805" width="11.6640625" style="70" bestFit="1" customWidth="1"/>
    <col min="1806" max="1806" width="11" style="70" bestFit="1" customWidth="1"/>
    <col min="1807" max="1807" width="11.44140625" style="70" bestFit="1" customWidth="1"/>
    <col min="1808" max="1808" width="10.5546875" style="70" bestFit="1" customWidth="1"/>
    <col min="1809" max="1809" width="8.88671875" style="70" customWidth="1"/>
    <col min="1810" max="1810" width="10.33203125" style="70" bestFit="1" customWidth="1"/>
    <col min="1811" max="1813" width="8.88671875" style="70" customWidth="1"/>
    <col min="1814" max="1814" width="9.88671875" style="70" bestFit="1" customWidth="1"/>
    <col min="1815" max="1815" width="10.5546875" style="70" bestFit="1" customWidth="1"/>
    <col min="1816" max="1816" width="8.88671875" style="70" customWidth="1"/>
    <col min="1817" max="2039" width="9.109375" style="70" customWidth="1"/>
    <col min="2040" max="2040" width="8.88671875" style="70"/>
    <col min="2041" max="2041" width="28.6640625" style="70" customWidth="1"/>
    <col min="2042" max="2042" width="8.44140625" style="70" customWidth="1"/>
    <col min="2043" max="2044" width="11.44140625" style="70" customWidth="1"/>
    <col min="2045" max="2045" width="11.6640625" style="70" customWidth="1"/>
    <col min="2046" max="2047" width="11.44140625" style="70" customWidth="1"/>
    <col min="2048" max="2048" width="12.88671875" style="70" customWidth="1"/>
    <col min="2049" max="2049" width="11.5546875" style="70" customWidth="1"/>
    <col min="2050" max="2050" width="10.5546875" style="70" customWidth="1"/>
    <col min="2051" max="2051" width="13.33203125" style="70" customWidth="1"/>
    <col min="2052" max="2053" width="8.88671875" style="70" customWidth="1"/>
    <col min="2054" max="2054" width="20.109375" style="70" customWidth="1"/>
    <col min="2055" max="2055" width="8.88671875" style="70" bestFit="1" customWidth="1"/>
    <col min="2056" max="2056" width="9.44140625" style="70" bestFit="1" customWidth="1"/>
    <col min="2057" max="2057" width="9" style="70" bestFit="1" customWidth="1"/>
    <col min="2058" max="2058" width="14.6640625" style="70" bestFit="1" customWidth="1"/>
    <col min="2059" max="2059" width="9" style="70" bestFit="1" customWidth="1"/>
    <col min="2060" max="2060" width="10.109375" style="70" bestFit="1" customWidth="1"/>
    <col min="2061" max="2061" width="11.6640625" style="70" bestFit="1" customWidth="1"/>
    <col min="2062" max="2062" width="11" style="70" bestFit="1" customWidth="1"/>
    <col min="2063" max="2063" width="11.44140625" style="70" bestFit="1" customWidth="1"/>
    <col min="2064" max="2064" width="10.5546875" style="70" bestFit="1" customWidth="1"/>
    <col min="2065" max="2065" width="8.88671875" style="70" customWidth="1"/>
    <col min="2066" max="2066" width="10.33203125" style="70" bestFit="1" customWidth="1"/>
    <col min="2067" max="2069" width="8.88671875" style="70" customWidth="1"/>
    <col min="2070" max="2070" width="9.88671875" style="70" bestFit="1" customWidth="1"/>
    <col min="2071" max="2071" width="10.5546875" style="70" bestFit="1" customWidth="1"/>
    <col min="2072" max="2072" width="8.88671875" style="70" customWidth="1"/>
    <col min="2073" max="2295" width="9.109375" style="70" customWidth="1"/>
    <col min="2296" max="2296" width="8.88671875" style="70"/>
    <col min="2297" max="2297" width="28.6640625" style="70" customWidth="1"/>
    <col min="2298" max="2298" width="8.44140625" style="70" customWidth="1"/>
    <col min="2299" max="2300" width="11.44140625" style="70" customWidth="1"/>
    <col min="2301" max="2301" width="11.6640625" style="70" customWidth="1"/>
    <col min="2302" max="2303" width="11.44140625" style="70" customWidth="1"/>
    <col min="2304" max="2304" width="12.88671875" style="70" customWidth="1"/>
    <col min="2305" max="2305" width="11.5546875" style="70" customWidth="1"/>
    <col min="2306" max="2306" width="10.5546875" style="70" customWidth="1"/>
    <col min="2307" max="2307" width="13.33203125" style="70" customWidth="1"/>
    <col min="2308" max="2309" width="8.88671875" style="70" customWidth="1"/>
    <col min="2310" max="2310" width="20.109375" style="70" customWidth="1"/>
    <col min="2311" max="2311" width="8.88671875" style="70" bestFit="1" customWidth="1"/>
    <col min="2312" max="2312" width="9.44140625" style="70" bestFit="1" customWidth="1"/>
    <col min="2313" max="2313" width="9" style="70" bestFit="1" customWidth="1"/>
    <col min="2314" max="2314" width="14.6640625" style="70" bestFit="1" customWidth="1"/>
    <col min="2315" max="2315" width="9" style="70" bestFit="1" customWidth="1"/>
    <col min="2316" max="2316" width="10.109375" style="70" bestFit="1" customWidth="1"/>
    <col min="2317" max="2317" width="11.6640625" style="70" bestFit="1" customWidth="1"/>
    <col min="2318" max="2318" width="11" style="70" bestFit="1" customWidth="1"/>
    <col min="2319" max="2319" width="11.44140625" style="70" bestFit="1" customWidth="1"/>
    <col min="2320" max="2320" width="10.5546875" style="70" bestFit="1" customWidth="1"/>
    <col min="2321" max="2321" width="8.88671875" style="70" customWidth="1"/>
    <col min="2322" max="2322" width="10.33203125" style="70" bestFit="1" customWidth="1"/>
    <col min="2323" max="2325" width="8.88671875" style="70" customWidth="1"/>
    <col min="2326" max="2326" width="9.88671875" style="70" bestFit="1" customWidth="1"/>
    <col min="2327" max="2327" width="10.5546875" style="70" bestFit="1" customWidth="1"/>
    <col min="2328" max="2328" width="8.88671875" style="70" customWidth="1"/>
    <col min="2329" max="2551" width="9.109375" style="70" customWidth="1"/>
    <col min="2552" max="2552" width="8.88671875" style="70"/>
    <col min="2553" max="2553" width="28.6640625" style="70" customWidth="1"/>
    <col min="2554" max="2554" width="8.44140625" style="70" customWidth="1"/>
    <col min="2555" max="2556" width="11.44140625" style="70" customWidth="1"/>
    <col min="2557" max="2557" width="11.6640625" style="70" customWidth="1"/>
    <col min="2558" max="2559" width="11.44140625" style="70" customWidth="1"/>
    <col min="2560" max="2560" width="12.88671875" style="70" customWidth="1"/>
    <col min="2561" max="2561" width="11.5546875" style="70" customWidth="1"/>
    <col min="2562" max="2562" width="10.5546875" style="70" customWidth="1"/>
    <col min="2563" max="2563" width="13.33203125" style="70" customWidth="1"/>
    <col min="2564" max="2565" width="8.88671875" style="70" customWidth="1"/>
    <col min="2566" max="2566" width="20.109375" style="70" customWidth="1"/>
    <col min="2567" max="2567" width="8.88671875" style="70" bestFit="1" customWidth="1"/>
    <col min="2568" max="2568" width="9.44140625" style="70" bestFit="1" customWidth="1"/>
    <col min="2569" max="2569" width="9" style="70" bestFit="1" customWidth="1"/>
    <col min="2570" max="2570" width="14.6640625" style="70" bestFit="1" customWidth="1"/>
    <col min="2571" max="2571" width="9" style="70" bestFit="1" customWidth="1"/>
    <col min="2572" max="2572" width="10.109375" style="70" bestFit="1" customWidth="1"/>
    <col min="2573" max="2573" width="11.6640625" style="70" bestFit="1" customWidth="1"/>
    <col min="2574" max="2574" width="11" style="70" bestFit="1" customWidth="1"/>
    <col min="2575" max="2575" width="11.44140625" style="70" bestFit="1" customWidth="1"/>
    <col min="2576" max="2576" width="10.5546875" style="70" bestFit="1" customWidth="1"/>
    <col min="2577" max="2577" width="8.88671875" style="70" customWidth="1"/>
    <col min="2578" max="2578" width="10.33203125" style="70" bestFit="1" customWidth="1"/>
    <col min="2579" max="2581" width="8.88671875" style="70" customWidth="1"/>
    <col min="2582" max="2582" width="9.88671875" style="70" bestFit="1" customWidth="1"/>
    <col min="2583" max="2583" width="10.5546875" style="70" bestFit="1" customWidth="1"/>
    <col min="2584" max="2584" width="8.88671875" style="70" customWidth="1"/>
    <col min="2585" max="2807" width="9.109375" style="70" customWidth="1"/>
    <col min="2808" max="2808" width="8.88671875" style="70"/>
    <col min="2809" max="2809" width="28.6640625" style="70" customWidth="1"/>
    <col min="2810" max="2810" width="8.44140625" style="70" customWidth="1"/>
    <col min="2811" max="2812" width="11.44140625" style="70" customWidth="1"/>
    <col min="2813" max="2813" width="11.6640625" style="70" customWidth="1"/>
    <col min="2814" max="2815" width="11.44140625" style="70" customWidth="1"/>
    <col min="2816" max="2816" width="12.88671875" style="70" customWidth="1"/>
    <col min="2817" max="2817" width="11.5546875" style="70" customWidth="1"/>
    <col min="2818" max="2818" width="10.5546875" style="70" customWidth="1"/>
    <col min="2819" max="2819" width="13.33203125" style="70" customWidth="1"/>
    <col min="2820" max="2821" width="8.88671875" style="70" customWidth="1"/>
    <col min="2822" max="2822" width="20.109375" style="70" customWidth="1"/>
    <col min="2823" max="2823" width="8.88671875" style="70" bestFit="1" customWidth="1"/>
    <col min="2824" max="2824" width="9.44140625" style="70" bestFit="1" customWidth="1"/>
    <col min="2825" max="2825" width="9" style="70" bestFit="1" customWidth="1"/>
    <col min="2826" max="2826" width="14.6640625" style="70" bestFit="1" customWidth="1"/>
    <col min="2827" max="2827" width="9" style="70" bestFit="1" customWidth="1"/>
    <col min="2828" max="2828" width="10.109375" style="70" bestFit="1" customWidth="1"/>
    <col min="2829" max="2829" width="11.6640625" style="70" bestFit="1" customWidth="1"/>
    <col min="2830" max="2830" width="11" style="70" bestFit="1" customWidth="1"/>
    <col min="2831" max="2831" width="11.44140625" style="70" bestFit="1" customWidth="1"/>
    <col min="2832" max="2832" width="10.5546875" style="70" bestFit="1" customWidth="1"/>
    <col min="2833" max="2833" width="8.88671875" style="70" customWidth="1"/>
    <col min="2834" max="2834" width="10.33203125" style="70" bestFit="1" customWidth="1"/>
    <col min="2835" max="2837" width="8.88671875" style="70" customWidth="1"/>
    <col min="2838" max="2838" width="9.88671875" style="70" bestFit="1" customWidth="1"/>
    <col min="2839" max="2839" width="10.5546875" style="70" bestFit="1" customWidth="1"/>
    <col min="2840" max="2840" width="8.88671875" style="70" customWidth="1"/>
    <col min="2841" max="3063" width="9.109375" style="70" customWidth="1"/>
    <col min="3064" max="3064" width="8.88671875" style="70"/>
    <col min="3065" max="3065" width="28.6640625" style="70" customWidth="1"/>
    <col min="3066" max="3066" width="8.44140625" style="70" customWidth="1"/>
    <col min="3067" max="3068" width="11.44140625" style="70" customWidth="1"/>
    <col min="3069" max="3069" width="11.6640625" style="70" customWidth="1"/>
    <col min="3070" max="3071" width="11.44140625" style="70" customWidth="1"/>
    <col min="3072" max="3072" width="12.88671875" style="70" customWidth="1"/>
    <col min="3073" max="3073" width="11.5546875" style="70" customWidth="1"/>
    <col min="3074" max="3074" width="10.5546875" style="70" customWidth="1"/>
    <col min="3075" max="3075" width="13.33203125" style="70" customWidth="1"/>
    <col min="3076" max="3077" width="8.88671875" style="70" customWidth="1"/>
    <col min="3078" max="3078" width="20.109375" style="70" customWidth="1"/>
    <col min="3079" max="3079" width="8.88671875" style="70" bestFit="1" customWidth="1"/>
    <col min="3080" max="3080" width="9.44140625" style="70" bestFit="1" customWidth="1"/>
    <col min="3081" max="3081" width="9" style="70" bestFit="1" customWidth="1"/>
    <col min="3082" max="3082" width="14.6640625" style="70" bestFit="1" customWidth="1"/>
    <col min="3083" max="3083" width="9" style="70" bestFit="1" customWidth="1"/>
    <col min="3084" max="3084" width="10.109375" style="70" bestFit="1" customWidth="1"/>
    <col min="3085" max="3085" width="11.6640625" style="70" bestFit="1" customWidth="1"/>
    <col min="3086" max="3086" width="11" style="70" bestFit="1" customWidth="1"/>
    <col min="3087" max="3087" width="11.44140625" style="70" bestFit="1" customWidth="1"/>
    <col min="3088" max="3088" width="10.5546875" style="70" bestFit="1" customWidth="1"/>
    <col min="3089" max="3089" width="8.88671875" style="70" customWidth="1"/>
    <col min="3090" max="3090" width="10.33203125" style="70" bestFit="1" customWidth="1"/>
    <col min="3091" max="3093" width="8.88671875" style="70" customWidth="1"/>
    <col min="3094" max="3094" width="9.88671875" style="70" bestFit="1" customWidth="1"/>
    <col min="3095" max="3095" width="10.5546875" style="70" bestFit="1" customWidth="1"/>
    <col min="3096" max="3096" width="8.88671875" style="70" customWidth="1"/>
    <col min="3097" max="3319" width="9.109375" style="70" customWidth="1"/>
    <col min="3320" max="3320" width="8.88671875" style="70"/>
    <col min="3321" max="3321" width="28.6640625" style="70" customWidth="1"/>
    <col min="3322" max="3322" width="8.44140625" style="70" customWidth="1"/>
    <col min="3323" max="3324" width="11.44140625" style="70" customWidth="1"/>
    <col min="3325" max="3325" width="11.6640625" style="70" customWidth="1"/>
    <col min="3326" max="3327" width="11.44140625" style="70" customWidth="1"/>
    <col min="3328" max="3328" width="12.88671875" style="70" customWidth="1"/>
    <col min="3329" max="3329" width="11.5546875" style="70" customWidth="1"/>
    <col min="3330" max="3330" width="10.5546875" style="70" customWidth="1"/>
    <col min="3331" max="3331" width="13.33203125" style="70" customWidth="1"/>
    <col min="3332" max="3333" width="8.88671875" style="70" customWidth="1"/>
    <col min="3334" max="3334" width="20.109375" style="70" customWidth="1"/>
    <col min="3335" max="3335" width="8.88671875" style="70" bestFit="1" customWidth="1"/>
    <col min="3336" max="3336" width="9.44140625" style="70" bestFit="1" customWidth="1"/>
    <col min="3337" max="3337" width="9" style="70" bestFit="1" customWidth="1"/>
    <col min="3338" max="3338" width="14.6640625" style="70" bestFit="1" customWidth="1"/>
    <col min="3339" max="3339" width="9" style="70" bestFit="1" customWidth="1"/>
    <col min="3340" max="3340" width="10.109375" style="70" bestFit="1" customWidth="1"/>
    <col min="3341" max="3341" width="11.6640625" style="70" bestFit="1" customWidth="1"/>
    <col min="3342" max="3342" width="11" style="70" bestFit="1" customWidth="1"/>
    <col min="3343" max="3343" width="11.44140625" style="70" bestFit="1" customWidth="1"/>
    <col min="3344" max="3344" width="10.5546875" style="70" bestFit="1" customWidth="1"/>
    <col min="3345" max="3345" width="8.88671875" style="70" customWidth="1"/>
    <col min="3346" max="3346" width="10.33203125" style="70" bestFit="1" customWidth="1"/>
    <col min="3347" max="3349" width="8.88671875" style="70" customWidth="1"/>
    <col min="3350" max="3350" width="9.88671875" style="70" bestFit="1" customWidth="1"/>
    <col min="3351" max="3351" width="10.5546875" style="70" bestFit="1" customWidth="1"/>
    <col min="3352" max="3352" width="8.88671875" style="70" customWidth="1"/>
    <col min="3353" max="3575" width="9.109375" style="70" customWidth="1"/>
    <col min="3576" max="3576" width="8.88671875" style="70"/>
    <col min="3577" max="3577" width="28.6640625" style="70" customWidth="1"/>
    <col min="3578" max="3578" width="8.44140625" style="70" customWidth="1"/>
    <col min="3579" max="3580" width="11.44140625" style="70" customWidth="1"/>
    <col min="3581" max="3581" width="11.6640625" style="70" customWidth="1"/>
    <col min="3582" max="3583" width="11.44140625" style="70" customWidth="1"/>
    <col min="3584" max="3584" width="12.88671875" style="70" customWidth="1"/>
    <col min="3585" max="3585" width="11.5546875" style="70" customWidth="1"/>
    <col min="3586" max="3586" width="10.5546875" style="70" customWidth="1"/>
    <col min="3587" max="3587" width="13.33203125" style="70" customWidth="1"/>
    <col min="3588" max="3589" width="8.88671875" style="70" customWidth="1"/>
    <col min="3590" max="3590" width="20.109375" style="70" customWidth="1"/>
    <col min="3591" max="3591" width="8.88671875" style="70" bestFit="1" customWidth="1"/>
    <col min="3592" max="3592" width="9.44140625" style="70" bestFit="1" customWidth="1"/>
    <col min="3593" max="3593" width="9" style="70" bestFit="1" customWidth="1"/>
    <col min="3594" max="3594" width="14.6640625" style="70" bestFit="1" customWidth="1"/>
    <col min="3595" max="3595" width="9" style="70" bestFit="1" customWidth="1"/>
    <col min="3596" max="3596" width="10.109375" style="70" bestFit="1" customWidth="1"/>
    <col min="3597" max="3597" width="11.6640625" style="70" bestFit="1" customWidth="1"/>
    <col min="3598" max="3598" width="11" style="70" bestFit="1" customWidth="1"/>
    <col min="3599" max="3599" width="11.44140625" style="70" bestFit="1" customWidth="1"/>
    <col min="3600" max="3600" width="10.5546875" style="70" bestFit="1" customWidth="1"/>
    <col min="3601" max="3601" width="8.88671875" style="70" customWidth="1"/>
    <col min="3602" max="3602" width="10.33203125" style="70" bestFit="1" customWidth="1"/>
    <col min="3603" max="3605" width="8.88671875" style="70" customWidth="1"/>
    <col min="3606" max="3606" width="9.88671875" style="70" bestFit="1" customWidth="1"/>
    <col min="3607" max="3607" width="10.5546875" style="70" bestFit="1" customWidth="1"/>
    <col min="3608" max="3608" width="8.88671875" style="70" customWidth="1"/>
    <col min="3609" max="3831" width="9.109375" style="70" customWidth="1"/>
    <col min="3832" max="3832" width="8.88671875" style="70"/>
    <col min="3833" max="3833" width="28.6640625" style="70" customWidth="1"/>
    <col min="3834" max="3834" width="8.44140625" style="70" customWidth="1"/>
    <col min="3835" max="3836" width="11.44140625" style="70" customWidth="1"/>
    <col min="3837" max="3837" width="11.6640625" style="70" customWidth="1"/>
    <col min="3838" max="3839" width="11.44140625" style="70" customWidth="1"/>
    <col min="3840" max="3840" width="12.88671875" style="70" customWidth="1"/>
    <col min="3841" max="3841" width="11.5546875" style="70" customWidth="1"/>
    <col min="3842" max="3842" width="10.5546875" style="70" customWidth="1"/>
    <col min="3843" max="3843" width="13.33203125" style="70" customWidth="1"/>
    <col min="3844" max="3845" width="8.88671875" style="70" customWidth="1"/>
    <col min="3846" max="3846" width="20.109375" style="70" customWidth="1"/>
    <col min="3847" max="3847" width="8.88671875" style="70" bestFit="1" customWidth="1"/>
    <col min="3848" max="3848" width="9.44140625" style="70" bestFit="1" customWidth="1"/>
    <col min="3849" max="3849" width="9" style="70" bestFit="1" customWidth="1"/>
    <col min="3850" max="3850" width="14.6640625" style="70" bestFit="1" customWidth="1"/>
    <col min="3851" max="3851" width="9" style="70" bestFit="1" customWidth="1"/>
    <col min="3852" max="3852" width="10.109375" style="70" bestFit="1" customWidth="1"/>
    <col min="3853" max="3853" width="11.6640625" style="70" bestFit="1" customWidth="1"/>
    <col min="3854" max="3854" width="11" style="70" bestFit="1" customWidth="1"/>
    <col min="3855" max="3855" width="11.44140625" style="70" bestFit="1" customWidth="1"/>
    <col min="3856" max="3856" width="10.5546875" style="70" bestFit="1" customWidth="1"/>
    <col min="3857" max="3857" width="8.88671875" style="70" customWidth="1"/>
    <col min="3858" max="3858" width="10.33203125" style="70" bestFit="1" customWidth="1"/>
    <col min="3859" max="3861" width="8.88671875" style="70" customWidth="1"/>
    <col min="3862" max="3862" width="9.88671875" style="70" bestFit="1" customWidth="1"/>
    <col min="3863" max="3863" width="10.5546875" style="70" bestFit="1" customWidth="1"/>
    <col min="3864" max="3864" width="8.88671875" style="70" customWidth="1"/>
    <col min="3865" max="4087" width="9.109375" style="70" customWidth="1"/>
    <col min="4088" max="4088" width="8.88671875" style="70"/>
    <col min="4089" max="4089" width="28.6640625" style="70" customWidth="1"/>
    <col min="4090" max="4090" width="8.44140625" style="70" customWidth="1"/>
    <col min="4091" max="4092" width="11.44140625" style="70" customWidth="1"/>
    <col min="4093" max="4093" width="11.6640625" style="70" customWidth="1"/>
    <col min="4094" max="4095" width="11.44140625" style="70" customWidth="1"/>
    <col min="4096" max="4096" width="12.88671875" style="70" customWidth="1"/>
    <col min="4097" max="4097" width="11.5546875" style="70" customWidth="1"/>
    <col min="4098" max="4098" width="10.5546875" style="70" customWidth="1"/>
    <col min="4099" max="4099" width="13.33203125" style="70" customWidth="1"/>
    <col min="4100" max="4101" width="8.88671875" style="70" customWidth="1"/>
    <col min="4102" max="4102" width="20.109375" style="70" customWidth="1"/>
    <col min="4103" max="4103" width="8.88671875" style="70" bestFit="1" customWidth="1"/>
    <col min="4104" max="4104" width="9.44140625" style="70" bestFit="1" customWidth="1"/>
    <col min="4105" max="4105" width="9" style="70" bestFit="1" customWidth="1"/>
    <col min="4106" max="4106" width="14.6640625" style="70" bestFit="1" customWidth="1"/>
    <col min="4107" max="4107" width="9" style="70" bestFit="1" customWidth="1"/>
    <col min="4108" max="4108" width="10.109375" style="70" bestFit="1" customWidth="1"/>
    <col min="4109" max="4109" width="11.6640625" style="70" bestFit="1" customWidth="1"/>
    <col min="4110" max="4110" width="11" style="70" bestFit="1" customWidth="1"/>
    <col min="4111" max="4111" width="11.44140625" style="70" bestFit="1" customWidth="1"/>
    <col min="4112" max="4112" width="10.5546875" style="70" bestFit="1" customWidth="1"/>
    <col min="4113" max="4113" width="8.88671875" style="70" customWidth="1"/>
    <col min="4114" max="4114" width="10.33203125" style="70" bestFit="1" customWidth="1"/>
    <col min="4115" max="4117" width="8.88671875" style="70" customWidth="1"/>
    <col min="4118" max="4118" width="9.88671875" style="70" bestFit="1" customWidth="1"/>
    <col min="4119" max="4119" width="10.5546875" style="70" bestFit="1" customWidth="1"/>
    <col min="4120" max="4120" width="8.88671875" style="70" customWidth="1"/>
    <col min="4121" max="4343" width="9.109375" style="70" customWidth="1"/>
    <col min="4344" max="4344" width="8.88671875" style="70"/>
    <col min="4345" max="4345" width="28.6640625" style="70" customWidth="1"/>
    <col min="4346" max="4346" width="8.44140625" style="70" customWidth="1"/>
    <col min="4347" max="4348" width="11.44140625" style="70" customWidth="1"/>
    <col min="4349" max="4349" width="11.6640625" style="70" customWidth="1"/>
    <col min="4350" max="4351" width="11.44140625" style="70" customWidth="1"/>
    <col min="4352" max="4352" width="12.88671875" style="70" customWidth="1"/>
    <col min="4353" max="4353" width="11.5546875" style="70" customWidth="1"/>
    <col min="4354" max="4354" width="10.5546875" style="70" customWidth="1"/>
    <col min="4355" max="4355" width="13.33203125" style="70" customWidth="1"/>
    <col min="4356" max="4357" width="8.88671875" style="70" customWidth="1"/>
    <col min="4358" max="4358" width="20.109375" style="70" customWidth="1"/>
    <col min="4359" max="4359" width="8.88671875" style="70" bestFit="1" customWidth="1"/>
    <col min="4360" max="4360" width="9.44140625" style="70" bestFit="1" customWidth="1"/>
    <col min="4361" max="4361" width="9" style="70" bestFit="1" customWidth="1"/>
    <col min="4362" max="4362" width="14.6640625" style="70" bestFit="1" customWidth="1"/>
    <col min="4363" max="4363" width="9" style="70" bestFit="1" customWidth="1"/>
    <col min="4364" max="4364" width="10.109375" style="70" bestFit="1" customWidth="1"/>
    <col min="4365" max="4365" width="11.6640625" style="70" bestFit="1" customWidth="1"/>
    <col min="4366" max="4366" width="11" style="70" bestFit="1" customWidth="1"/>
    <col min="4367" max="4367" width="11.44140625" style="70" bestFit="1" customWidth="1"/>
    <col min="4368" max="4368" width="10.5546875" style="70" bestFit="1" customWidth="1"/>
    <col min="4369" max="4369" width="8.88671875" style="70" customWidth="1"/>
    <col min="4370" max="4370" width="10.33203125" style="70" bestFit="1" customWidth="1"/>
    <col min="4371" max="4373" width="8.88671875" style="70" customWidth="1"/>
    <col min="4374" max="4374" width="9.88671875" style="70" bestFit="1" customWidth="1"/>
    <col min="4375" max="4375" width="10.5546875" style="70" bestFit="1" customWidth="1"/>
    <col min="4376" max="4376" width="8.88671875" style="70" customWidth="1"/>
    <col min="4377" max="4599" width="9.109375" style="70" customWidth="1"/>
    <col min="4600" max="4600" width="8.88671875" style="70"/>
    <col min="4601" max="4601" width="28.6640625" style="70" customWidth="1"/>
    <col min="4602" max="4602" width="8.44140625" style="70" customWidth="1"/>
    <col min="4603" max="4604" width="11.44140625" style="70" customWidth="1"/>
    <col min="4605" max="4605" width="11.6640625" style="70" customWidth="1"/>
    <col min="4606" max="4607" width="11.44140625" style="70" customWidth="1"/>
    <col min="4608" max="4608" width="12.88671875" style="70" customWidth="1"/>
    <col min="4609" max="4609" width="11.5546875" style="70" customWidth="1"/>
    <col min="4610" max="4610" width="10.5546875" style="70" customWidth="1"/>
    <col min="4611" max="4611" width="13.33203125" style="70" customWidth="1"/>
    <col min="4612" max="4613" width="8.88671875" style="70" customWidth="1"/>
    <col min="4614" max="4614" width="20.109375" style="70" customWidth="1"/>
    <col min="4615" max="4615" width="8.88671875" style="70" bestFit="1" customWidth="1"/>
    <col min="4616" max="4616" width="9.44140625" style="70" bestFit="1" customWidth="1"/>
    <col min="4617" max="4617" width="9" style="70" bestFit="1" customWidth="1"/>
    <col min="4618" max="4618" width="14.6640625" style="70" bestFit="1" customWidth="1"/>
    <col min="4619" max="4619" width="9" style="70" bestFit="1" customWidth="1"/>
    <col min="4620" max="4620" width="10.109375" style="70" bestFit="1" customWidth="1"/>
    <col min="4621" max="4621" width="11.6640625" style="70" bestFit="1" customWidth="1"/>
    <col min="4622" max="4622" width="11" style="70" bestFit="1" customWidth="1"/>
    <col min="4623" max="4623" width="11.44140625" style="70" bestFit="1" customWidth="1"/>
    <col min="4624" max="4624" width="10.5546875" style="70" bestFit="1" customWidth="1"/>
    <col min="4625" max="4625" width="8.88671875" style="70" customWidth="1"/>
    <col min="4626" max="4626" width="10.33203125" style="70" bestFit="1" customWidth="1"/>
    <col min="4627" max="4629" width="8.88671875" style="70" customWidth="1"/>
    <col min="4630" max="4630" width="9.88671875" style="70" bestFit="1" customWidth="1"/>
    <col min="4631" max="4631" width="10.5546875" style="70" bestFit="1" customWidth="1"/>
    <col min="4632" max="4632" width="8.88671875" style="70" customWidth="1"/>
    <col min="4633" max="4855" width="9.109375" style="70" customWidth="1"/>
    <col min="4856" max="4856" width="8.88671875" style="70"/>
    <col min="4857" max="4857" width="28.6640625" style="70" customWidth="1"/>
    <col min="4858" max="4858" width="8.44140625" style="70" customWidth="1"/>
    <col min="4859" max="4860" width="11.44140625" style="70" customWidth="1"/>
    <col min="4861" max="4861" width="11.6640625" style="70" customWidth="1"/>
    <col min="4862" max="4863" width="11.44140625" style="70" customWidth="1"/>
    <col min="4864" max="4864" width="12.88671875" style="70" customWidth="1"/>
    <col min="4865" max="4865" width="11.5546875" style="70" customWidth="1"/>
    <col min="4866" max="4866" width="10.5546875" style="70" customWidth="1"/>
    <col min="4867" max="4867" width="13.33203125" style="70" customWidth="1"/>
    <col min="4868" max="4869" width="8.88671875" style="70" customWidth="1"/>
    <col min="4870" max="4870" width="20.109375" style="70" customWidth="1"/>
    <col min="4871" max="4871" width="8.88671875" style="70" bestFit="1" customWidth="1"/>
    <col min="4872" max="4872" width="9.44140625" style="70" bestFit="1" customWidth="1"/>
    <col min="4873" max="4873" width="9" style="70" bestFit="1" customWidth="1"/>
    <col min="4874" max="4874" width="14.6640625" style="70" bestFit="1" customWidth="1"/>
    <col min="4875" max="4875" width="9" style="70" bestFit="1" customWidth="1"/>
    <col min="4876" max="4876" width="10.109375" style="70" bestFit="1" customWidth="1"/>
    <col min="4877" max="4877" width="11.6640625" style="70" bestFit="1" customWidth="1"/>
    <col min="4878" max="4878" width="11" style="70" bestFit="1" customWidth="1"/>
    <col min="4879" max="4879" width="11.44140625" style="70" bestFit="1" customWidth="1"/>
    <col min="4880" max="4880" width="10.5546875" style="70" bestFit="1" customWidth="1"/>
    <col min="4881" max="4881" width="8.88671875" style="70" customWidth="1"/>
    <col min="4882" max="4882" width="10.33203125" style="70" bestFit="1" customWidth="1"/>
    <col min="4883" max="4885" width="8.88671875" style="70" customWidth="1"/>
    <col min="4886" max="4886" width="9.88671875" style="70" bestFit="1" customWidth="1"/>
    <col min="4887" max="4887" width="10.5546875" style="70" bestFit="1" customWidth="1"/>
    <col min="4888" max="4888" width="8.88671875" style="70" customWidth="1"/>
    <col min="4889" max="5111" width="9.109375" style="70" customWidth="1"/>
    <col min="5112" max="5112" width="8.88671875" style="70"/>
    <col min="5113" max="5113" width="28.6640625" style="70" customWidth="1"/>
    <col min="5114" max="5114" width="8.44140625" style="70" customWidth="1"/>
    <col min="5115" max="5116" width="11.44140625" style="70" customWidth="1"/>
    <col min="5117" max="5117" width="11.6640625" style="70" customWidth="1"/>
    <col min="5118" max="5119" width="11.44140625" style="70" customWidth="1"/>
    <col min="5120" max="5120" width="12.88671875" style="70" customWidth="1"/>
    <col min="5121" max="5121" width="11.5546875" style="70" customWidth="1"/>
    <col min="5122" max="5122" width="10.5546875" style="70" customWidth="1"/>
    <col min="5123" max="5123" width="13.33203125" style="70" customWidth="1"/>
    <col min="5124" max="5125" width="8.88671875" style="70" customWidth="1"/>
    <col min="5126" max="5126" width="20.109375" style="70" customWidth="1"/>
    <col min="5127" max="5127" width="8.88671875" style="70" bestFit="1" customWidth="1"/>
    <col min="5128" max="5128" width="9.44140625" style="70" bestFit="1" customWidth="1"/>
    <col min="5129" max="5129" width="9" style="70" bestFit="1" customWidth="1"/>
    <col min="5130" max="5130" width="14.6640625" style="70" bestFit="1" customWidth="1"/>
    <col min="5131" max="5131" width="9" style="70" bestFit="1" customWidth="1"/>
    <col min="5132" max="5132" width="10.109375" style="70" bestFit="1" customWidth="1"/>
    <col min="5133" max="5133" width="11.6640625" style="70" bestFit="1" customWidth="1"/>
    <col min="5134" max="5134" width="11" style="70" bestFit="1" customWidth="1"/>
    <col min="5135" max="5135" width="11.44140625" style="70" bestFit="1" customWidth="1"/>
    <col min="5136" max="5136" width="10.5546875" style="70" bestFit="1" customWidth="1"/>
    <col min="5137" max="5137" width="8.88671875" style="70" customWidth="1"/>
    <col min="5138" max="5138" width="10.33203125" style="70" bestFit="1" customWidth="1"/>
    <col min="5139" max="5141" width="8.88671875" style="70" customWidth="1"/>
    <col min="5142" max="5142" width="9.88671875" style="70" bestFit="1" customWidth="1"/>
    <col min="5143" max="5143" width="10.5546875" style="70" bestFit="1" customWidth="1"/>
    <col min="5144" max="5144" width="8.88671875" style="70" customWidth="1"/>
    <col min="5145" max="5367" width="9.109375" style="70" customWidth="1"/>
    <col min="5368" max="5368" width="8.88671875" style="70"/>
    <col min="5369" max="5369" width="28.6640625" style="70" customWidth="1"/>
    <col min="5370" max="5370" width="8.44140625" style="70" customWidth="1"/>
    <col min="5371" max="5372" width="11.44140625" style="70" customWidth="1"/>
    <col min="5373" max="5373" width="11.6640625" style="70" customWidth="1"/>
    <col min="5374" max="5375" width="11.44140625" style="70" customWidth="1"/>
    <col min="5376" max="5376" width="12.88671875" style="70" customWidth="1"/>
    <col min="5377" max="5377" width="11.5546875" style="70" customWidth="1"/>
    <col min="5378" max="5378" width="10.5546875" style="70" customWidth="1"/>
    <col min="5379" max="5379" width="13.33203125" style="70" customWidth="1"/>
    <col min="5380" max="5381" width="8.88671875" style="70" customWidth="1"/>
    <col min="5382" max="5382" width="20.109375" style="70" customWidth="1"/>
    <col min="5383" max="5383" width="8.88671875" style="70" bestFit="1" customWidth="1"/>
    <col min="5384" max="5384" width="9.44140625" style="70" bestFit="1" customWidth="1"/>
    <col min="5385" max="5385" width="9" style="70" bestFit="1" customWidth="1"/>
    <col min="5386" max="5386" width="14.6640625" style="70" bestFit="1" customWidth="1"/>
    <col min="5387" max="5387" width="9" style="70" bestFit="1" customWidth="1"/>
    <col min="5388" max="5388" width="10.109375" style="70" bestFit="1" customWidth="1"/>
    <col min="5389" max="5389" width="11.6640625" style="70" bestFit="1" customWidth="1"/>
    <col min="5390" max="5390" width="11" style="70" bestFit="1" customWidth="1"/>
    <col min="5391" max="5391" width="11.44140625" style="70" bestFit="1" customWidth="1"/>
    <col min="5392" max="5392" width="10.5546875" style="70" bestFit="1" customWidth="1"/>
    <col min="5393" max="5393" width="8.88671875" style="70" customWidth="1"/>
    <col min="5394" max="5394" width="10.33203125" style="70" bestFit="1" customWidth="1"/>
    <col min="5395" max="5397" width="8.88671875" style="70" customWidth="1"/>
    <col min="5398" max="5398" width="9.88671875" style="70" bestFit="1" customWidth="1"/>
    <col min="5399" max="5399" width="10.5546875" style="70" bestFit="1" customWidth="1"/>
    <col min="5400" max="5400" width="8.88671875" style="70" customWidth="1"/>
    <col min="5401" max="5623" width="9.109375" style="70" customWidth="1"/>
    <col min="5624" max="5624" width="8.88671875" style="70"/>
    <col min="5625" max="5625" width="28.6640625" style="70" customWidth="1"/>
    <col min="5626" max="5626" width="8.44140625" style="70" customWidth="1"/>
    <col min="5627" max="5628" width="11.44140625" style="70" customWidth="1"/>
    <col min="5629" max="5629" width="11.6640625" style="70" customWidth="1"/>
    <col min="5630" max="5631" width="11.44140625" style="70" customWidth="1"/>
    <col min="5632" max="5632" width="12.88671875" style="70" customWidth="1"/>
    <col min="5633" max="5633" width="11.5546875" style="70" customWidth="1"/>
    <col min="5634" max="5634" width="10.5546875" style="70" customWidth="1"/>
    <col min="5635" max="5635" width="13.33203125" style="70" customWidth="1"/>
    <col min="5636" max="5637" width="8.88671875" style="70" customWidth="1"/>
    <col min="5638" max="5638" width="20.109375" style="70" customWidth="1"/>
    <col min="5639" max="5639" width="8.88671875" style="70" bestFit="1" customWidth="1"/>
    <col min="5640" max="5640" width="9.44140625" style="70" bestFit="1" customWidth="1"/>
    <col min="5641" max="5641" width="9" style="70" bestFit="1" customWidth="1"/>
    <col min="5642" max="5642" width="14.6640625" style="70" bestFit="1" customWidth="1"/>
    <col min="5643" max="5643" width="9" style="70" bestFit="1" customWidth="1"/>
    <col min="5644" max="5644" width="10.109375" style="70" bestFit="1" customWidth="1"/>
    <col min="5645" max="5645" width="11.6640625" style="70" bestFit="1" customWidth="1"/>
    <col min="5646" max="5646" width="11" style="70" bestFit="1" customWidth="1"/>
    <col min="5647" max="5647" width="11.44140625" style="70" bestFit="1" customWidth="1"/>
    <col min="5648" max="5648" width="10.5546875" style="70" bestFit="1" customWidth="1"/>
    <col min="5649" max="5649" width="8.88671875" style="70" customWidth="1"/>
    <col min="5650" max="5650" width="10.33203125" style="70" bestFit="1" customWidth="1"/>
    <col min="5651" max="5653" width="8.88671875" style="70" customWidth="1"/>
    <col min="5654" max="5654" width="9.88671875" style="70" bestFit="1" customWidth="1"/>
    <col min="5655" max="5655" width="10.5546875" style="70" bestFit="1" customWidth="1"/>
    <col min="5656" max="5656" width="8.88671875" style="70" customWidth="1"/>
    <col min="5657" max="5879" width="9.109375" style="70" customWidth="1"/>
    <col min="5880" max="5880" width="8.88671875" style="70"/>
    <col min="5881" max="5881" width="28.6640625" style="70" customWidth="1"/>
    <col min="5882" max="5882" width="8.44140625" style="70" customWidth="1"/>
    <col min="5883" max="5884" width="11.44140625" style="70" customWidth="1"/>
    <col min="5885" max="5885" width="11.6640625" style="70" customWidth="1"/>
    <col min="5886" max="5887" width="11.44140625" style="70" customWidth="1"/>
    <col min="5888" max="5888" width="12.88671875" style="70" customWidth="1"/>
    <col min="5889" max="5889" width="11.5546875" style="70" customWidth="1"/>
    <col min="5890" max="5890" width="10.5546875" style="70" customWidth="1"/>
    <col min="5891" max="5891" width="13.33203125" style="70" customWidth="1"/>
    <col min="5892" max="5893" width="8.88671875" style="70" customWidth="1"/>
    <col min="5894" max="5894" width="20.109375" style="70" customWidth="1"/>
    <col min="5895" max="5895" width="8.88671875" style="70" bestFit="1" customWidth="1"/>
    <col min="5896" max="5896" width="9.44140625" style="70" bestFit="1" customWidth="1"/>
    <col min="5897" max="5897" width="9" style="70" bestFit="1" customWidth="1"/>
    <col min="5898" max="5898" width="14.6640625" style="70" bestFit="1" customWidth="1"/>
    <col min="5899" max="5899" width="9" style="70" bestFit="1" customWidth="1"/>
    <col min="5900" max="5900" width="10.109375" style="70" bestFit="1" customWidth="1"/>
    <col min="5901" max="5901" width="11.6640625" style="70" bestFit="1" customWidth="1"/>
    <col min="5902" max="5902" width="11" style="70" bestFit="1" customWidth="1"/>
    <col min="5903" max="5903" width="11.44140625" style="70" bestFit="1" customWidth="1"/>
    <col min="5904" max="5904" width="10.5546875" style="70" bestFit="1" customWidth="1"/>
    <col min="5905" max="5905" width="8.88671875" style="70" customWidth="1"/>
    <col min="5906" max="5906" width="10.33203125" style="70" bestFit="1" customWidth="1"/>
    <col min="5907" max="5909" width="8.88671875" style="70" customWidth="1"/>
    <col min="5910" max="5910" width="9.88671875" style="70" bestFit="1" customWidth="1"/>
    <col min="5911" max="5911" width="10.5546875" style="70" bestFit="1" customWidth="1"/>
    <col min="5912" max="5912" width="8.88671875" style="70" customWidth="1"/>
    <col min="5913" max="6135" width="9.109375" style="70" customWidth="1"/>
    <col min="6136" max="6136" width="8.88671875" style="70"/>
    <col min="6137" max="6137" width="28.6640625" style="70" customWidth="1"/>
    <col min="6138" max="6138" width="8.44140625" style="70" customWidth="1"/>
    <col min="6139" max="6140" width="11.44140625" style="70" customWidth="1"/>
    <col min="6141" max="6141" width="11.6640625" style="70" customWidth="1"/>
    <col min="6142" max="6143" width="11.44140625" style="70" customWidth="1"/>
    <col min="6144" max="6144" width="12.88671875" style="70" customWidth="1"/>
    <col min="6145" max="6145" width="11.5546875" style="70" customWidth="1"/>
    <col min="6146" max="6146" width="10.5546875" style="70" customWidth="1"/>
    <col min="6147" max="6147" width="13.33203125" style="70" customWidth="1"/>
    <col min="6148" max="6149" width="8.88671875" style="70" customWidth="1"/>
    <col min="6150" max="6150" width="20.109375" style="70" customWidth="1"/>
    <col min="6151" max="6151" width="8.88671875" style="70" bestFit="1" customWidth="1"/>
    <col min="6152" max="6152" width="9.44140625" style="70" bestFit="1" customWidth="1"/>
    <col min="6153" max="6153" width="9" style="70" bestFit="1" customWidth="1"/>
    <col min="6154" max="6154" width="14.6640625" style="70" bestFit="1" customWidth="1"/>
    <col min="6155" max="6155" width="9" style="70" bestFit="1" customWidth="1"/>
    <col min="6156" max="6156" width="10.109375" style="70" bestFit="1" customWidth="1"/>
    <col min="6157" max="6157" width="11.6640625" style="70" bestFit="1" customWidth="1"/>
    <col min="6158" max="6158" width="11" style="70" bestFit="1" customWidth="1"/>
    <col min="6159" max="6159" width="11.44140625" style="70" bestFit="1" customWidth="1"/>
    <col min="6160" max="6160" width="10.5546875" style="70" bestFit="1" customWidth="1"/>
    <col min="6161" max="6161" width="8.88671875" style="70" customWidth="1"/>
    <col min="6162" max="6162" width="10.33203125" style="70" bestFit="1" customWidth="1"/>
    <col min="6163" max="6165" width="8.88671875" style="70" customWidth="1"/>
    <col min="6166" max="6166" width="9.88671875" style="70" bestFit="1" customWidth="1"/>
    <col min="6167" max="6167" width="10.5546875" style="70" bestFit="1" customWidth="1"/>
    <col min="6168" max="6168" width="8.88671875" style="70" customWidth="1"/>
    <col min="6169" max="6391" width="9.109375" style="70" customWidth="1"/>
    <col min="6392" max="6392" width="8.88671875" style="70"/>
    <col min="6393" max="6393" width="28.6640625" style="70" customWidth="1"/>
    <col min="6394" max="6394" width="8.44140625" style="70" customWidth="1"/>
    <col min="6395" max="6396" width="11.44140625" style="70" customWidth="1"/>
    <col min="6397" max="6397" width="11.6640625" style="70" customWidth="1"/>
    <col min="6398" max="6399" width="11.44140625" style="70" customWidth="1"/>
    <col min="6400" max="6400" width="12.88671875" style="70" customWidth="1"/>
    <col min="6401" max="6401" width="11.5546875" style="70" customWidth="1"/>
    <col min="6402" max="6402" width="10.5546875" style="70" customWidth="1"/>
    <col min="6403" max="6403" width="13.33203125" style="70" customWidth="1"/>
    <col min="6404" max="6405" width="8.88671875" style="70" customWidth="1"/>
    <col min="6406" max="6406" width="20.109375" style="70" customWidth="1"/>
    <col min="6407" max="6407" width="8.88671875" style="70" bestFit="1" customWidth="1"/>
    <col min="6408" max="6408" width="9.44140625" style="70" bestFit="1" customWidth="1"/>
    <col min="6409" max="6409" width="9" style="70" bestFit="1" customWidth="1"/>
    <col min="6410" max="6410" width="14.6640625" style="70" bestFit="1" customWidth="1"/>
    <col min="6411" max="6411" width="9" style="70" bestFit="1" customWidth="1"/>
    <col min="6412" max="6412" width="10.109375" style="70" bestFit="1" customWidth="1"/>
    <col min="6413" max="6413" width="11.6640625" style="70" bestFit="1" customWidth="1"/>
    <col min="6414" max="6414" width="11" style="70" bestFit="1" customWidth="1"/>
    <col min="6415" max="6415" width="11.44140625" style="70" bestFit="1" customWidth="1"/>
    <col min="6416" max="6416" width="10.5546875" style="70" bestFit="1" customWidth="1"/>
    <col min="6417" max="6417" width="8.88671875" style="70" customWidth="1"/>
    <col min="6418" max="6418" width="10.33203125" style="70" bestFit="1" customWidth="1"/>
    <col min="6419" max="6421" width="8.88671875" style="70" customWidth="1"/>
    <col min="6422" max="6422" width="9.88671875" style="70" bestFit="1" customWidth="1"/>
    <col min="6423" max="6423" width="10.5546875" style="70" bestFit="1" customWidth="1"/>
    <col min="6424" max="6424" width="8.88671875" style="70" customWidth="1"/>
    <col min="6425" max="6647" width="9.109375" style="70" customWidth="1"/>
    <col min="6648" max="6648" width="8.88671875" style="70"/>
    <col min="6649" max="6649" width="28.6640625" style="70" customWidth="1"/>
    <col min="6650" max="6650" width="8.44140625" style="70" customWidth="1"/>
    <col min="6651" max="6652" width="11.44140625" style="70" customWidth="1"/>
    <col min="6653" max="6653" width="11.6640625" style="70" customWidth="1"/>
    <col min="6654" max="6655" width="11.44140625" style="70" customWidth="1"/>
    <col min="6656" max="6656" width="12.88671875" style="70" customWidth="1"/>
    <col min="6657" max="6657" width="11.5546875" style="70" customWidth="1"/>
    <col min="6658" max="6658" width="10.5546875" style="70" customWidth="1"/>
    <col min="6659" max="6659" width="13.33203125" style="70" customWidth="1"/>
    <col min="6660" max="6661" width="8.88671875" style="70" customWidth="1"/>
    <col min="6662" max="6662" width="20.109375" style="70" customWidth="1"/>
    <col min="6663" max="6663" width="8.88671875" style="70" bestFit="1" customWidth="1"/>
    <col min="6664" max="6664" width="9.44140625" style="70" bestFit="1" customWidth="1"/>
    <col min="6665" max="6665" width="9" style="70" bestFit="1" customWidth="1"/>
    <col min="6666" max="6666" width="14.6640625" style="70" bestFit="1" customWidth="1"/>
    <col min="6667" max="6667" width="9" style="70" bestFit="1" customWidth="1"/>
    <col min="6668" max="6668" width="10.109375" style="70" bestFit="1" customWidth="1"/>
    <col min="6669" max="6669" width="11.6640625" style="70" bestFit="1" customWidth="1"/>
    <col min="6670" max="6670" width="11" style="70" bestFit="1" customWidth="1"/>
    <col min="6671" max="6671" width="11.44140625" style="70" bestFit="1" customWidth="1"/>
    <col min="6672" max="6672" width="10.5546875" style="70" bestFit="1" customWidth="1"/>
    <col min="6673" max="6673" width="8.88671875" style="70" customWidth="1"/>
    <col min="6674" max="6674" width="10.33203125" style="70" bestFit="1" customWidth="1"/>
    <col min="6675" max="6677" width="8.88671875" style="70" customWidth="1"/>
    <col min="6678" max="6678" width="9.88671875" style="70" bestFit="1" customWidth="1"/>
    <col min="6679" max="6679" width="10.5546875" style="70" bestFit="1" customWidth="1"/>
    <col min="6680" max="6680" width="8.88671875" style="70" customWidth="1"/>
    <col min="6681" max="6903" width="9.109375" style="70" customWidth="1"/>
    <col min="6904" max="6904" width="8.88671875" style="70"/>
    <col min="6905" max="6905" width="28.6640625" style="70" customWidth="1"/>
    <col min="6906" max="6906" width="8.44140625" style="70" customWidth="1"/>
    <col min="6907" max="6908" width="11.44140625" style="70" customWidth="1"/>
    <col min="6909" max="6909" width="11.6640625" style="70" customWidth="1"/>
    <col min="6910" max="6911" width="11.44140625" style="70" customWidth="1"/>
    <col min="6912" max="6912" width="12.88671875" style="70" customWidth="1"/>
    <col min="6913" max="6913" width="11.5546875" style="70" customWidth="1"/>
    <col min="6914" max="6914" width="10.5546875" style="70" customWidth="1"/>
    <col min="6915" max="6915" width="13.33203125" style="70" customWidth="1"/>
    <col min="6916" max="6917" width="8.88671875" style="70" customWidth="1"/>
    <col min="6918" max="6918" width="20.109375" style="70" customWidth="1"/>
    <col min="6919" max="6919" width="8.88671875" style="70" bestFit="1" customWidth="1"/>
    <col min="6920" max="6920" width="9.44140625" style="70" bestFit="1" customWidth="1"/>
    <col min="6921" max="6921" width="9" style="70" bestFit="1" customWidth="1"/>
    <col min="6922" max="6922" width="14.6640625" style="70" bestFit="1" customWidth="1"/>
    <col min="6923" max="6923" width="9" style="70" bestFit="1" customWidth="1"/>
    <col min="6924" max="6924" width="10.109375" style="70" bestFit="1" customWidth="1"/>
    <col min="6925" max="6925" width="11.6640625" style="70" bestFit="1" customWidth="1"/>
    <col min="6926" max="6926" width="11" style="70" bestFit="1" customWidth="1"/>
    <col min="6927" max="6927" width="11.44140625" style="70" bestFit="1" customWidth="1"/>
    <col min="6928" max="6928" width="10.5546875" style="70" bestFit="1" customWidth="1"/>
    <col min="6929" max="6929" width="8.88671875" style="70" customWidth="1"/>
    <col min="6930" max="6930" width="10.33203125" style="70" bestFit="1" customWidth="1"/>
    <col min="6931" max="6933" width="8.88671875" style="70" customWidth="1"/>
    <col min="6934" max="6934" width="9.88671875" style="70" bestFit="1" customWidth="1"/>
    <col min="6935" max="6935" width="10.5546875" style="70" bestFit="1" customWidth="1"/>
    <col min="6936" max="6936" width="8.88671875" style="70" customWidth="1"/>
    <col min="6937" max="7159" width="9.109375" style="70" customWidth="1"/>
    <col min="7160" max="7160" width="8.88671875" style="70"/>
    <col min="7161" max="7161" width="28.6640625" style="70" customWidth="1"/>
    <col min="7162" max="7162" width="8.44140625" style="70" customWidth="1"/>
    <col min="7163" max="7164" width="11.44140625" style="70" customWidth="1"/>
    <col min="7165" max="7165" width="11.6640625" style="70" customWidth="1"/>
    <col min="7166" max="7167" width="11.44140625" style="70" customWidth="1"/>
    <col min="7168" max="7168" width="12.88671875" style="70" customWidth="1"/>
    <col min="7169" max="7169" width="11.5546875" style="70" customWidth="1"/>
    <col min="7170" max="7170" width="10.5546875" style="70" customWidth="1"/>
    <col min="7171" max="7171" width="13.33203125" style="70" customWidth="1"/>
    <col min="7172" max="7173" width="8.88671875" style="70" customWidth="1"/>
    <col min="7174" max="7174" width="20.109375" style="70" customWidth="1"/>
    <col min="7175" max="7175" width="8.88671875" style="70" bestFit="1" customWidth="1"/>
    <col min="7176" max="7176" width="9.44140625" style="70" bestFit="1" customWidth="1"/>
    <col min="7177" max="7177" width="9" style="70" bestFit="1" customWidth="1"/>
    <col min="7178" max="7178" width="14.6640625" style="70" bestFit="1" customWidth="1"/>
    <col min="7179" max="7179" width="9" style="70" bestFit="1" customWidth="1"/>
    <col min="7180" max="7180" width="10.109375" style="70" bestFit="1" customWidth="1"/>
    <col min="7181" max="7181" width="11.6640625" style="70" bestFit="1" customWidth="1"/>
    <col min="7182" max="7182" width="11" style="70" bestFit="1" customWidth="1"/>
    <col min="7183" max="7183" width="11.44140625" style="70" bestFit="1" customWidth="1"/>
    <col min="7184" max="7184" width="10.5546875" style="70" bestFit="1" customWidth="1"/>
    <col min="7185" max="7185" width="8.88671875" style="70" customWidth="1"/>
    <col min="7186" max="7186" width="10.33203125" style="70" bestFit="1" customWidth="1"/>
    <col min="7187" max="7189" width="8.88671875" style="70" customWidth="1"/>
    <col min="7190" max="7190" width="9.88671875" style="70" bestFit="1" customWidth="1"/>
    <col min="7191" max="7191" width="10.5546875" style="70" bestFit="1" customWidth="1"/>
    <col min="7192" max="7192" width="8.88671875" style="70" customWidth="1"/>
    <col min="7193" max="7415" width="9.109375" style="70" customWidth="1"/>
    <col min="7416" max="7416" width="8.88671875" style="70"/>
    <col min="7417" max="7417" width="28.6640625" style="70" customWidth="1"/>
    <col min="7418" max="7418" width="8.44140625" style="70" customWidth="1"/>
    <col min="7419" max="7420" width="11.44140625" style="70" customWidth="1"/>
    <col min="7421" max="7421" width="11.6640625" style="70" customWidth="1"/>
    <col min="7422" max="7423" width="11.44140625" style="70" customWidth="1"/>
    <col min="7424" max="7424" width="12.88671875" style="70" customWidth="1"/>
    <col min="7425" max="7425" width="11.5546875" style="70" customWidth="1"/>
    <col min="7426" max="7426" width="10.5546875" style="70" customWidth="1"/>
    <col min="7427" max="7427" width="13.33203125" style="70" customWidth="1"/>
    <col min="7428" max="7429" width="8.88671875" style="70" customWidth="1"/>
    <col min="7430" max="7430" width="20.109375" style="70" customWidth="1"/>
    <col min="7431" max="7431" width="8.88671875" style="70" bestFit="1" customWidth="1"/>
    <col min="7432" max="7432" width="9.44140625" style="70" bestFit="1" customWidth="1"/>
    <col min="7433" max="7433" width="9" style="70" bestFit="1" customWidth="1"/>
    <col min="7434" max="7434" width="14.6640625" style="70" bestFit="1" customWidth="1"/>
    <col min="7435" max="7435" width="9" style="70" bestFit="1" customWidth="1"/>
    <col min="7436" max="7436" width="10.109375" style="70" bestFit="1" customWidth="1"/>
    <col min="7437" max="7437" width="11.6640625" style="70" bestFit="1" customWidth="1"/>
    <col min="7438" max="7438" width="11" style="70" bestFit="1" customWidth="1"/>
    <col min="7439" max="7439" width="11.44140625" style="70" bestFit="1" customWidth="1"/>
    <col min="7440" max="7440" width="10.5546875" style="70" bestFit="1" customWidth="1"/>
    <col min="7441" max="7441" width="8.88671875" style="70" customWidth="1"/>
    <col min="7442" max="7442" width="10.33203125" style="70" bestFit="1" customWidth="1"/>
    <col min="7443" max="7445" width="8.88671875" style="70" customWidth="1"/>
    <col min="7446" max="7446" width="9.88671875" style="70" bestFit="1" customWidth="1"/>
    <col min="7447" max="7447" width="10.5546875" style="70" bestFit="1" customWidth="1"/>
    <col min="7448" max="7448" width="8.88671875" style="70" customWidth="1"/>
    <col min="7449" max="7671" width="9.109375" style="70" customWidth="1"/>
    <col min="7672" max="7672" width="8.88671875" style="70"/>
    <col min="7673" max="7673" width="28.6640625" style="70" customWidth="1"/>
    <col min="7674" max="7674" width="8.44140625" style="70" customWidth="1"/>
    <col min="7675" max="7676" width="11.44140625" style="70" customWidth="1"/>
    <col min="7677" max="7677" width="11.6640625" style="70" customWidth="1"/>
    <col min="7678" max="7679" width="11.44140625" style="70" customWidth="1"/>
    <col min="7680" max="7680" width="12.88671875" style="70" customWidth="1"/>
    <col min="7681" max="7681" width="11.5546875" style="70" customWidth="1"/>
    <col min="7682" max="7682" width="10.5546875" style="70" customWidth="1"/>
    <col min="7683" max="7683" width="13.33203125" style="70" customWidth="1"/>
    <col min="7684" max="7685" width="8.88671875" style="70" customWidth="1"/>
    <col min="7686" max="7686" width="20.109375" style="70" customWidth="1"/>
    <col min="7687" max="7687" width="8.88671875" style="70" bestFit="1" customWidth="1"/>
    <col min="7688" max="7688" width="9.44140625" style="70" bestFit="1" customWidth="1"/>
    <col min="7689" max="7689" width="9" style="70" bestFit="1" customWidth="1"/>
    <col min="7690" max="7690" width="14.6640625" style="70" bestFit="1" customWidth="1"/>
    <col min="7691" max="7691" width="9" style="70" bestFit="1" customWidth="1"/>
    <col min="7692" max="7692" width="10.109375" style="70" bestFit="1" customWidth="1"/>
    <col min="7693" max="7693" width="11.6640625" style="70" bestFit="1" customWidth="1"/>
    <col min="7694" max="7694" width="11" style="70" bestFit="1" customWidth="1"/>
    <col min="7695" max="7695" width="11.44140625" style="70" bestFit="1" customWidth="1"/>
    <col min="7696" max="7696" width="10.5546875" style="70" bestFit="1" customWidth="1"/>
    <col min="7697" max="7697" width="8.88671875" style="70" customWidth="1"/>
    <col min="7698" max="7698" width="10.33203125" style="70" bestFit="1" customWidth="1"/>
    <col min="7699" max="7701" width="8.88671875" style="70" customWidth="1"/>
    <col min="7702" max="7702" width="9.88671875" style="70" bestFit="1" customWidth="1"/>
    <col min="7703" max="7703" width="10.5546875" style="70" bestFit="1" customWidth="1"/>
    <col min="7704" max="7704" width="8.88671875" style="70" customWidth="1"/>
    <col min="7705" max="7927" width="9.109375" style="70" customWidth="1"/>
    <col min="7928" max="7928" width="8.88671875" style="70"/>
    <col min="7929" max="7929" width="28.6640625" style="70" customWidth="1"/>
    <col min="7930" max="7930" width="8.44140625" style="70" customWidth="1"/>
    <col min="7931" max="7932" width="11.44140625" style="70" customWidth="1"/>
    <col min="7933" max="7933" width="11.6640625" style="70" customWidth="1"/>
    <col min="7934" max="7935" width="11.44140625" style="70" customWidth="1"/>
    <col min="7936" max="7936" width="12.88671875" style="70" customWidth="1"/>
    <col min="7937" max="7937" width="11.5546875" style="70" customWidth="1"/>
    <col min="7938" max="7938" width="10.5546875" style="70" customWidth="1"/>
    <col min="7939" max="7939" width="13.33203125" style="70" customWidth="1"/>
    <col min="7940" max="7941" width="8.88671875" style="70" customWidth="1"/>
    <col min="7942" max="7942" width="20.109375" style="70" customWidth="1"/>
    <col min="7943" max="7943" width="8.88671875" style="70" bestFit="1" customWidth="1"/>
    <col min="7944" max="7944" width="9.44140625" style="70" bestFit="1" customWidth="1"/>
    <col min="7945" max="7945" width="9" style="70" bestFit="1" customWidth="1"/>
    <col min="7946" max="7946" width="14.6640625" style="70" bestFit="1" customWidth="1"/>
    <col min="7947" max="7947" width="9" style="70" bestFit="1" customWidth="1"/>
    <col min="7948" max="7948" width="10.109375" style="70" bestFit="1" customWidth="1"/>
    <col min="7949" max="7949" width="11.6640625" style="70" bestFit="1" customWidth="1"/>
    <col min="7950" max="7950" width="11" style="70" bestFit="1" customWidth="1"/>
    <col min="7951" max="7951" width="11.44140625" style="70" bestFit="1" customWidth="1"/>
    <col min="7952" max="7952" width="10.5546875" style="70" bestFit="1" customWidth="1"/>
    <col min="7953" max="7953" width="8.88671875" style="70" customWidth="1"/>
    <col min="7954" max="7954" width="10.33203125" style="70" bestFit="1" customWidth="1"/>
    <col min="7955" max="7957" width="8.88671875" style="70" customWidth="1"/>
    <col min="7958" max="7958" width="9.88671875" style="70" bestFit="1" customWidth="1"/>
    <col min="7959" max="7959" width="10.5546875" style="70" bestFit="1" customWidth="1"/>
    <col min="7960" max="7960" width="8.88671875" style="70" customWidth="1"/>
    <col min="7961" max="8183" width="9.109375" style="70" customWidth="1"/>
    <col min="8184" max="8184" width="8.88671875" style="70"/>
    <col min="8185" max="8185" width="28.6640625" style="70" customWidth="1"/>
    <col min="8186" max="8186" width="8.44140625" style="70" customWidth="1"/>
    <col min="8187" max="8188" width="11.44140625" style="70" customWidth="1"/>
    <col min="8189" max="8189" width="11.6640625" style="70" customWidth="1"/>
    <col min="8190" max="8191" width="11.44140625" style="70" customWidth="1"/>
    <col min="8192" max="8192" width="12.88671875" style="70" customWidth="1"/>
    <col min="8193" max="8193" width="11.5546875" style="70" customWidth="1"/>
    <col min="8194" max="8194" width="10.5546875" style="70" customWidth="1"/>
    <col min="8195" max="8195" width="13.33203125" style="70" customWidth="1"/>
    <col min="8196" max="8197" width="8.88671875" style="70" customWidth="1"/>
    <col min="8198" max="8198" width="20.109375" style="70" customWidth="1"/>
    <col min="8199" max="8199" width="8.88671875" style="70" bestFit="1" customWidth="1"/>
    <col min="8200" max="8200" width="9.44140625" style="70" bestFit="1" customWidth="1"/>
    <col min="8201" max="8201" width="9" style="70" bestFit="1" customWidth="1"/>
    <col min="8202" max="8202" width="14.6640625" style="70" bestFit="1" customWidth="1"/>
    <col min="8203" max="8203" width="9" style="70" bestFit="1" customWidth="1"/>
    <col min="8204" max="8204" width="10.109375" style="70" bestFit="1" customWidth="1"/>
    <col min="8205" max="8205" width="11.6640625" style="70" bestFit="1" customWidth="1"/>
    <col min="8206" max="8206" width="11" style="70" bestFit="1" customWidth="1"/>
    <col min="8207" max="8207" width="11.44140625" style="70" bestFit="1" customWidth="1"/>
    <col min="8208" max="8208" width="10.5546875" style="70" bestFit="1" customWidth="1"/>
    <col min="8209" max="8209" width="8.88671875" style="70" customWidth="1"/>
    <col min="8210" max="8210" width="10.33203125" style="70" bestFit="1" customWidth="1"/>
    <col min="8211" max="8213" width="8.88671875" style="70" customWidth="1"/>
    <col min="8214" max="8214" width="9.88671875" style="70" bestFit="1" customWidth="1"/>
    <col min="8215" max="8215" width="10.5546875" style="70" bestFit="1" customWidth="1"/>
    <col min="8216" max="8216" width="8.88671875" style="70" customWidth="1"/>
    <col min="8217" max="8439" width="9.109375" style="70" customWidth="1"/>
    <col min="8440" max="8440" width="8.88671875" style="70"/>
    <col min="8441" max="8441" width="28.6640625" style="70" customWidth="1"/>
    <col min="8442" max="8442" width="8.44140625" style="70" customWidth="1"/>
    <col min="8443" max="8444" width="11.44140625" style="70" customWidth="1"/>
    <col min="8445" max="8445" width="11.6640625" style="70" customWidth="1"/>
    <col min="8446" max="8447" width="11.44140625" style="70" customWidth="1"/>
    <col min="8448" max="8448" width="12.88671875" style="70" customWidth="1"/>
    <col min="8449" max="8449" width="11.5546875" style="70" customWidth="1"/>
    <col min="8450" max="8450" width="10.5546875" style="70" customWidth="1"/>
    <col min="8451" max="8451" width="13.33203125" style="70" customWidth="1"/>
    <col min="8452" max="8453" width="8.88671875" style="70" customWidth="1"/>
    <col min="8454" max="8454" width="20.109375" style="70" customWidth="1"/>
    <col min="8455" max="8455" width="8.88671875" style="70" bestFit="1" customWidth="1"/>
    <col min="8456" max="8456" width="9.44140625" style="70" bestFit="1" customWidth="1"/>
    <col min="8457" max="8457" width="9" style="70" bestFit="1" customWidth="1"/>
    <col min="8458" max="8458" width="14.6640625" style="70" bestFit="1" customWidth="1"/>
    <col min="8459" max="8459" width="9" style="70" bestFit="1" customWidth="1"/>
    <col min="8460" max="8460" width="10.109375" style="70" bestFit="1" customWidth="1"/>
    <col min="8461" max="8461" width="11.6640625" style="70" bestFit="1" customWidth="1"/>
    <col min="8462" max="8462" width="11" style="70" bestFit="1" customWidth="1"/>
    <col min="8463" max="8463" width="11.44140625" style="70" bestFit="1" customWidth="1"/>
    <col min="8464" max="8464" width="10.5546875" style="70" bestFit="1" customWidth="1"/>
    <col min="8465" max="8465" width="8.88671875" style="70" customWidth="1"/>
    <col min="8466" max="8466" width="10.33203125" style="70" bestFit="1" customWidth="1"/>
    <col min="8467" max="8469" width="8.88671875" style="70" customWidth="1"/>
    <col min="8470" max="8470" width="9.88671875" style="70" bestFit="1" customWidth="1"/>
    <col min="8471" max="8471" width="10.5546875" style="70" bestFit="1" customWidth="1"/>
    <col min="8472" max="8472" width="8.88671875" style="70" customWidth="1"/>
    <col min="8473" max="8695" width="9.109375" style="70" customWidth="1"/>
    <col min="8696" max="8696" width="8.88671875" style="70"/>
    <col min="8697" max="8697" width="28.6640625" style="70" customWidth="1"/>
    <col min="8698" max="8698" width="8.44140625" style="70" customWidth="1"/>
    <col min="8699" max="8700" width="11.44140625" style="70" customWidth="1"/>
    <col min="8701" max="8701" width="11.6640625" style="70" customWidth="1"/>
    <col min="8702" max="8703" width="11.44140625" style="70" customWidth="1"/>
    <col min="8704" max="8704" width="12.88671875" style="70" customWidth="1"/>
    <col min="8705" max="8705" width="11.5546875" style="70" customWidth="1"/>
    <col min="8706" max="8706" width="10.5546875" style="70" customWidth="1"/>
    <col min="8707" max="8707" width="13.33203125" style="70" customWidth="1"/>
    <col min="8708" max="8709" width="8.88671875" style="70" customWidth="1"/>
    <col min="8710" max="8710" width="20.109375" style="70" customWidth="1"/>
    <col min="8711" max="8711" width="8.88671875" style="70" bestFit="1" customWidth="1"/>
    <col min="8712" max="8712" width="9.44140625" style="70" bestFit="1" customWidth="1"/>
    <col min="8713" max="8713" width="9" style="70" bestFit="1" customWidth="1"/>
    <col min="8714" max="8714" width="14.6640625" style="70" bestFit="1" customWidth="1"/>
    <col min="8715" max="8715" width="9" style="70" bestFit="1" customWidth="1"/>
    <col min="8716" max="8716" width="10.109375" style="70" bestFit="1" customWidth="1"/>
    <col min="8717" max="8717" width="11.6640625" style="70" bestFit="1" customWidth="1"/>
    <col min="8718" max="8718" width="11" style="70" bestFit="1" customWidth="1"/>
    <col min="8719" max="8719" width="11.44140625" style="70" bestFit="1" customWidth="1"/>
    <col min="8720" max="8720" width="10.5546875" style="70" bestFit="1" customWidth="1"/>
    <col min="8721" max="8721" width="8.88671875" style="70" customWidth="1"/>
    <col min="8722" max="8722" width="10.33203125" style="70" bestFit="1" customWidth="1"/>
    <col min="8723" max="8725" width="8.88671875" style="70" customWidth="1"/>
    <col min="8726" max="8726" width="9.88671875" style="70" bestFit="1" customWidth="1"/>
    <col min="8727" max="8727" width="10.5546875" style="70" bestFit="1" customWidth="1"/>
    <col min="8728" max="8728" width="8.88671875" style="70" customWidth="1"/>
    <col min="8729" max="8951" width="9.109375" style="70" customWidth="1"/>
    <col min="8952" max="8952" width="8.88671875" style="70"/>
    <col min="8953" max="8953" width="28.6640625" style="70" customWidth="1"/>
    <col min="8954" max="8954" width="8.44140625" style="70" customWidth="1"/>
    <col min="8955" max="8956" width="11.44140625" style="70" customWidth="1"/>
    <col min="8957" max="8957" width="11.6640625" style="70" customWidth="1"/>
    <col min="8958" max="8959" width="11.44140625" style="70" customWidth="1"/>
    <col min="8960" max="8960" width="12.88671875" style="70" customWidth="1"/>
    <col min="8961" max="8961" width="11.5546875" style="70" customWidth="1"/>
    <col min="8962" max="8962" width="10.5546875" style="70" customWidth="1"/>
    <col min="8963" max="8963" width="13.33203125" style="70" customWidth="1"/>
    <col min="8964" max="8965" width="8.88671875" style="70" customWidth="1"/>
    <col min="8966" max="8966" width="20.109375" style="70" customWidth="1"/>
    <col min="8967" max="8967" width="8.88671875" style="70" bestFit="1" customWidth="1"/>
    <col min="8968" max="8968" width="9.44140625" style="70" bestFit="1" customWidth="1"/>
    <col min="8969" max="8969" width="9" style="70" bestFit="1" customWidth="1"/>
    <col min="8970" max="8970" width="14.6640625" style="70" bestFit="1" customWidth="1"/>
    <col min="8971" max="8971" width="9" style="70" bestFit="1" customWidth="1"/>
    <col min="8972" max="8972" width="10.109375" style="70" bestFit="1" customWidth="1"/>
    <col min="8973" max="8973" width="11.6640625" style="70" bestFit="1" customWidth="1"/>
    <col min="8974" max="8974" width="11" style="70" bestFit="1" customWidth="1"/>
    <col min="8975" max="8975" width="11.44140625" style="70" bestFit="1" customWidth="1"/>
    <col min="8976" max="8976" width="10.5546875" style="70" bestFit="1" customWidth="1"/>
    <col min="8977" max="8977" width="8.88671875" style="70" customWidth="1"/>
    <col min="8978" max="8978" width="10.33203125" style="70" bestFit="1" customWidth="1"/>
    <col min="8979" max="8981" width="8.88671875" style="70" customWidth="1"/>
    <col min="8982" max="8982" width="9.88671875" style="70" bestFit="1" customWidth="1"/>
    <col min="8983" max="8983" width="10.5546875" style="70" bestFit="1" customWidth="1"/>
    <col min="8984" max="8984" width="8.88671875" style="70" customWidth="1"/>
    <col min="8985" max="9207" width="9.109375" style="70" customWidth="1"/>
    <col min="9208" max="9208" width="8.88671875" style="70"/>
    <col min="9209" max="9209" width="28.6640625" style="70" customWidth="1"/>
    <col min="9210" max="9210" width="8.44140625" style="70" customWidth="1"/>
    <col min="9211" max="9212" width="11.44140625" style="70" customWidth="1"/>
    <col min="9213" max="9213" width="11.6640625" style="70" customWidth="1"/>
    <col min="9214" max="9215" width="11.44140625" style="70" customWidth="1"/>
    <col min="9216" max="9216" width="12.88671875" style="70" customWidth="1"/>
    <col min="9217" max="9217" width="11.5546875" style="70" customWidth="1"/>
    <col min="9218" max="9218" width="10.5546875" style="70" customWidth="1"/>
    <col min="9219" max="9219" width="13.33203125" style="70" customWidth="1"/>
    <col min="9220" max="9221" width="8.88671875" style="70" customWidth="1"/>
    <col min="9222" max="9222" width="20.109375" style="70" customWidth="1"/>
    <col min="9223" max="9223" width="8.88671875" style="70" bestFit="1" customWidth="1"/>
    <col min="9224" max="9224" width="9.44140625" style="70" bestFit="1" customWidth="1"/>
    <col min="9225" max="9225" width="9" style="70" bestFit="1" customWidth="1"/>
    <col min="9226" max="9226" width="14.6640625" style="70" bestFit="1" customWidth="1"/>
    <col min="9227" max="9227" width="9" style="70" bestFit="1" customWidth="1"/>
    <col min="9228" max="9228" width="10.109375" style="70" bestFit="1" customWidth="1"/>
    <col min="9229" max="9229" width="11.6640625" style="70" bestFit="1" customWidth="1"/>
    <col min="9230" max="9230" width="11" style="70" bestFit="1" customWidth="1"/>
    <col min="9231" max="9231" width="11.44140625" style="70" bestFit="1" customWidth="1"/>
    <col min="9232" max="9232" width="10.5546875" style="70" bestFit="1" customWidth="1"/>
    <col min="9233" max="9233" width="8.88671875" style="70" customWidth="1"/>
    <col min="9234" max="9234" width="10.33203125" style="70" bestFit="1" customWidth="1"/>
    <col min="9235" max="9237" width="8.88671875" style="70" customWidth="1"/>
    <col min="9238" max="9238" width="9.88671875" style="70" bestFit="1" customWidth="1"/>
    <col min="9239" max="9239" width="10.5546875" style="70" bestFit="1" customWidth="1"/>
    <col min="9240" max="9240" width="8.88671875" style="70" customWidth="1"/>
    <col min="9241" max="9463" width="9.109375" style="70" customWidth="1"/>
    <col min="9464" max="9464" width="8.88671875" style="70"/>
    <col min="9465" max="9465" width="28.6640625" style="70" customWidth="1"/>
    <col min="9466" max="9466" width="8.44140625" style="70" customWidth="1"/>
    <col min="9467" max="9468" width="11.44140625" style="70" customWidth="1"/>
    <col min="9469" max="9469" width="11.6640625" style="70" customWidth="1"/>
    <col min="9470" max="9471" width="11.44140625" style="70" customWidth="1"/>
    <col min="9472" max="9472" width="12.88671875" style="70" customWidth="1"/>
    <col min="9473" max="9473" width="11.5546875" style="70" customWidth="1"/>
    <col min="9474" max="9474" width="10.5546875" style="70" customWidth="1"/>
    <col min="9475" max="9475" width="13.33203125" style="70" customWidth="1"/>
    <col min="9476" max="9477" width="8.88671875" style="70" customWidth="1"/>
    <col min="9478" max="9478" width="20.109375" style="70" customWidth="1"/>
    <col min="9479" max="9479" width="8.88671875" style="70" bestFit="1" customWidth="1"/>
    <col min="9480" max="9480" width="9.44140625" style="70" bestFit="1" customWidth="1"/>
    <col min="9481" max="9481" width="9" style="70" bestFit="1" customWidth="1"/>
    <col min="9482" max="9482" width="14.6640625" style="70" bestFit="1" customWidth="1"/>
    <col min="9483" max="9483" width="9" style="70" bestFit="1" customWidth="1"/>
    <col min="9484" max="9484" width="10.109375" style="70" bestFit="1" customWidth="1"/>
    <col min="9485" max="9485" width="11.6640625" style="70" bestFit="1" customWidth="1"/>
    <col min="9486" max="9486" width="11" style="70" bestFit="1" customWidth="1"/>
    <col min="9487" max="9487" width="11.44140625" style="70" bestFit="1" customWidth="1"/>
    <col min="9488" max="9488" width="10.5546875" style="70" bestFit="1" customWidth="1"/>
    <col min="9489" max="9489" width="8.88671875" style="70" customWidth="1"/>
    <col min="9490" max="9490" width="10.33203125" style="70" bestFit="1" customWidth="1"/>
    <col min="9491" max="9493" width="8.88671875" style="70" customWidth="1"/>
    <col min="9494" max="9494" width="9.88671875" style="70" bestFit="1" customWidth="1"/>
    <col min="9495" max="9495" width="10.5546875" style="70" bestFit="1" customWidth="1"/>
    <col min="9496" max="9496" width="8.88671875" style="70" customWidth="1"/>
    <col min="9497" max="9719" width="9.109375" style="70" customWidth="1"/>
    <col min="9720" max="9720" width="8.88671875" style="70"/>
    <col min="9721" max="9721" width="28.6640625" style="70" customWidth="1"/>
    <col min="9722" max="9722" width="8.44140625" style="70" customWidth="1"/>
    <col min="9723" max="9724" width="11.44140625" style="70" customWidth="1"/>
    <col min="9725" max="9725" width="11.6640625" style="70" customWidth="1"/>
    <col min="9726" max="9727" width="11.44140625" style="70" customWidth="1"/>
    <col min="9728" max="9728" width="12.88671875" style="70" customWidth="1"/>
    <col min="9729" max="9729" width="11.5546875" style="70" customWidth="1"/>
    <col min="9730" max="9730" width="10.5546875" style="70" customWidth="1"/>
    <col min="9731" max="9731" width="13.33203125" style="70" customWidth="1"/>
    <col min="9732" max="9733" width="8.88671875" style="70" customWidth="1"/>
    <col min="9734" max="9734" width="20.109375" style="70" customWidth="1"/>
    <col min="9735" max="9735" width="8.88671875" style="70" bestFit="1" customWidth="1"/>
    <col min="9736" max="9736" width="9.44140625" style="70" bestFit="1" customWidth="1"/>
    <col min="9737" max="9737" width="9" style="70" bestFit="1" customWidth="1"/>
    <col min="9738" max="9738" width="14.6640625" style="70" bestFit="1" customWidth="1"/>
    <col min="9739" max="9739" width="9" style="70" bestFit="1" customWidth="1"/>
    <col min="9740" max="9740" width="10.109375" style="70" bestFit="1" customWidth="1"/>
    <col min="9741" max="9741" width="11.6640625" style="70" bestFit="1" customWidth="1"/>
    <col min="9742" max="9742" width="11" style="70" bestFit="1" customWidth="1"/>
    <col min="9743" max="9743" width="11.44140625" style="70" bestFit="1" customWidth="1"/>
    <col min="9744" max="9744" width="10.5546875" style="70" bestFit="1" customWidth="1"/>
    <col min="9745" max="9745" width="8.88671875" style="70" customWidth="1"/>
    <col min="9746" max="9746" width="10.33203125" style="70" bestFit="1" customWidth="1"/>
    <col min="9747" max="9749" width="8.88671875" style="70" customWidth="1"/>
    <col min="9750" max="9750" width="9.88671875" style="70" bestFit="1" customWidth="1"/>
    <col min="9751" max="9751" width="10.5546875" style="70" bestFit="1" customWidth="1"/>
    <col min="9752" max="9752" width="8.88671875" style="70" customWidth="1"/>
    <col min="9753" max="9975" width="9.109375" style="70" customWidth="1"/>
    <col min="9976" max="9976" width="8.88671875" style="70"/>
    <col min="9977" max="9977" width="28.6640625" style="70" customWidth="1"/>
    <col min="9978" max="9978" width="8.44140625" style="70" customWidth="1"/>
    <col min="9979" max="9980" width="11.44140625" style="70" customWidth="1"/>
    <col min="9981" max="9981" width="11.6640625" style="70" customWidth="1"/>
    <col min="9982" max="9983" width="11.44140625" style="70" customWidth="1"/>
    <col min="9984" max="9984" width="12.88671875" style="70" customWidth="1"/>
    <col min="9985" max="9985" width="11.5546875" style="70" customWidth="1"/>
    <col min="9986" max="9986" width="10.5546875" style="70" customWidth="1"/>
    <col min="9987" max="9987" width="13.33203125" style="70" customWidth="1"/>
    <col min="9988" max="9989" width="8.88671875" style="70" customWidth="1"/>
    <col min="9990" max="9990" width="20.109375" style="70" customWidth="1"/>
    <col min="9991" max="9991" width="8.88671875" style="70" bestFit="1" customWidth="1"/>
    <col min="9992" max="9992" width="9.44140625" style="70" bestFit="1" customWidth="1"/>
    <col min="9993" max="9993" width="9" style="70" bestFit="1" customWidth="1"/>
    <col min="9994" max="9994" width="14.6640625" style="70" bestFit="1" customWidth="1"/>
    <col min="9995" max="9995" width="9" style="70" bestFit="1" customWidth="1"/>
    <col min="9996" max="9996" width="10.109375" style="70" bestFit="1" customWidth="1"/>
    <col min="9997" max="9997" width="11.6640625" style="70" bestFit="1" customWidth="1"/>
    <col min="9998" max="9998" width="11" style="70" bestFit="1" customWidth="1"/>
    <col min="9999" max="9999" width="11.44140625" style="70" bestFit="1" customWidth="1"/>
    <col min="10000" max="10000" width="10.5546875" style="70" bestFit="1" customWidth="1"/>
    <col min="10001" max="10001" width="8.88671875" style="70" customWidth="1"/>
    <col min="10002" max="10002" width="10.33203125" style="70" bestFit="1" customWidth="1"/>
    <col min="10003" max="10005" width="8.88671875" style="70" customWidth="1"/>
    <col min="10006" max="10006" width="9.88671875" style="70" bestFit="1" customWidth="1"/>
    <col min="10007" max="10007" width="10.5546875" style="70" bestFit="1" customWidth="1"/>
    <col min="10008" max="10008" width="8.88671875" style="70" customWidth="1"/>
    <col min="10009" max="10231" width="9.109375" style="70" customWidth="1"/>
    <col min="10232" max="10232" width="8.88671875" style="70"/>
    <col min="10233" max="10233" width="28.6640625" style="70" customWidth="1"/>
    <col min="10234" max="10234" width="8.44140625" style="70" customWidth="1"/>
    <col min="10235" max="10236" width="11.44140625" style="70" customWidth="1"/>
    <col min="10237" max="10237" width="11.6640625" style="70" customWidth="1"/>
    <col min="10238" max="10239" width="11.44140625" style="70" customWidth="1"/>
    <col min="10240" max="10240" width="12.88671875" style="70" customWidth="1"/>
    <col min="10241" max="10241" width="11.5546875" style="70" customWidth="1"/>
    <col min="10242" max="10242" width="10.5546875" style="70" customWidth="1"/>
    <col min="10243" max="10243" width="13.33203125" style="70" customWidth="1"/>
    <col min="10244" max="10245" width="8.88671875" style="70" customWidth="1"/>
    <col min="10246" max="10246" width="20.109375" style="70" customWidth="1"/>
    <col min="10247" max="10247" width="8.88671875" style="70" bestFit="1" customWidth="1"/>
    <col min="10248" max="10248" width="9.44140625" style="70" bestFit="1" customWidth="1"/>
    <col min="10249" max="10249" width="9" style="70" bestFit="1" customWidth="1"/>
    <col min="10250" max="10250" width="14.6640625" style="70" bestFit="1" customWidth="1"/>
    <col min="10251" max="10251" width="9" style="70" bestFit="1" customWidth="1"/>
    <col min="10252" max="10252" width="10.109375" style="70" bestFit="1" customWidth="1"/>
    <col min="10253" max="10253" width="11.6640625" style="70" bestFit="1" customWidth="1"/>
    <col min="10254" max="10254" width="11" style="70" bestFit="1" customWidth="1"/>
    <col min="10255" max="10255" width="11.44140625" style="70" bestFit="1" customWidth="1"/>
    <col min="10256" max="10256" width="10.5546875" style="70" bestFit="1" customWidth="1"/>
    <col min="10257" max="10257" width="8.88671875" style="70" customWidth="1"/>
    <col min="10258" max="10258" width="10.33203125" style="70" bestFit="1" customWidth="1"/>
    <col min="10259" max="10261" width="8.88671875" style="70" customWidth="1"/>
    <col min="10262" max="10262" width="9.88671875" style="70" bestFit="1" customWidth="1"/>
    <col min="10263" max="10263" width="10.5546875" style="70" bestFit="1" customWidth="1"/>
    <col min="10264" max="10264" width="8.88671875" style="70" customWidth="1"/>
    <col min="10265" max="10487" width="9.109375" style="70" customWidth="1"/>
    <col min="10488" max="10488" width="8.88671875" style="70"/>
    <col min="10489" max="10489" width="28.6640625" style="70" customWidth="1"/>
    <col min="10490" max="10490" width="8.44140625" style="70" customWidth="1"/>
    <col min="10491" max="10492" width="11.44140625" style="70" customWidth="1"/>
    <col min="10493" max="10493" width="11.6640625" style="70" customWidth="1"/>
    <col min="10494" max="10495" width="11.44140625" style="70" customWidth="1"/>
    <col min="10496" max="10496" width="12.88671875" style="70" customWidth="1"/>
    <col min="10497" max="10497" width="11.5546875" style="70" customWidth="1"/>
    <col min="10498" max="10498" width="10.5546875" style="70" customWidth="1"/>
    <col min="10499" max="10499" width="13.33203125" style="70" customWidth="1"/>
    <col min="10500" max="10501" width="8.88671875" style="70" customWidth="1"/>
    <col min="10502" max="10502" width="20.109375" style="70" customWidth="1"/>
    <col min="10503" max="10503" width="8.88671875" style="70" bestFit="1" customWidth="1"/>
    <col min="10504" max="10504" width="9.44140625" style="70" bestFit="1" customWidth="1"/>
    <col min="10505" max="10505" width="9" style="70" bestFit="1" customWidth="1"/>
    <col min="10506" max="10506" width="14.6640625" style="70" bestFit="1" customWidth="1"/>
    <col min="10507" max="10507" width="9" style="70" bestFit="1" customWidth="1"/>
    <col min="10508" max="10508" width="10.109375" style="70" bestFit="1" customWidth="1"/>
    <col min="10509" max="10509" width="11.6640625" style="70" bestFit="1" customWidth="1"/>
    <col min="10510" max="10510" width="11" style="70" bestFit="1" customWidth="1"/>
    <col min="10511" max="10511" width="11.44140625" style="70" bestFit="1" customWidth="1"/>
    <col min="10512" max="10512" width="10.5546875" style="70" bestFit="1" customWidth="1"/>
    <col min="10513" max="10513" width="8.88671875" style="70" customWidth="1"/>
    <col min="10514" max="10514" width="10.33203125" style="70" bestFit="1" customWidth="1"/>
    <col min="10515" max="10517" width="8.88671875" style="70" customWidth="1"/>
    <col min="10518" max="10518" width="9.88671875" style="70" bestFit="1" customWidth="1"/>
    <col min="10519" max="10519" width="10.5546875" style="70" bestFit="1" customWidth="1"/>
    <col min="10520" max="10520" width="8.88671875" style="70" customWidth="1"/>
    <col min="10521" max="10743" width="9.109375" style="70" customWidth="1"/>
    <col min="10744" max="10744" width="8.88671875" style="70"/>
    <col min="10745" max="10745" width="28.6640625" style="70" customWidth="1"/>
    <col min="10746" max="10746" width="8.44140625" style="70" customWidth="1"/>
    <col min="10747" max="10748" width="11.44140625" style="70" customWidth="1"/>
    <col min="10749" max="10749" width="11.6640625" style="70" customWidth="1"/>
    <col min="10750" max="10751" width="11.44140625" style="70" customWidth="1"/>
    <col min="10752" max="10752" width="12.88671875" style="70" customWidth="1"/>
    <col min="10753" max="10753" width="11.5546875" style="70" customWidth="1"/>
    <col min="10754" max="10754" width="10.5546875" style="70" customWidth="1"/>
    <col min="10755" max="10755" width="13.33203125" style="70" customWidth="1"/>
    <col min="10756" max="10757" width="8.88671875" style="70" customWidth="1"/>
    <col min="10758" max="10758" width="20.109375" style="70" customWidth="1"/>
    <col min="10759" max="10759" width="8.88671875" style="70" bestFit="1" customWidth="1"/>
    <col min="10760" max="10760" width="9.44140625" style="70" bestFit="1" customWidth="1"/>
    <col min="10761" max="10761" width="9" style="70" bestFit="1" customWidth="1"/>
    <col min="10762" max="10762" width="14.6640625" style="70" bestFit="1" customWidth="1"/>
    <col min="10763" max="10763" width="9" style="70" bestFit="1" customWidth="1"/>
    <col min="10764" max="10764" width="10.109375" style="70" bestFit="1" customWidth="1"/>
    <col min="10765" max="10765" width="11.6640625" style="70" bestFit="1" customWidth="1"/>
    <col min="10766" max="10766" width="11" style="70" bestFit="1" customWidth="1"/>
    <col min="10767" max="10767" width="11.44140625" style="70" bestFit="1" customWidth="1"/>
    <col min="10768" max="10768" width="10.5546875" style="70" bestFit="1" customWidth="1"/>
    <col min="10769" max="10769" width="8.88671875" style="70" customWidth="1"/>
    <col min="10770" max="10770" width="10.33203125" style="70" bestFit="1" customWidth="1"/>
    <col min="10771" max="10773" width="8.88671875" style="70" customWidth="1"/>
    <col min="10774" max="10774" width="9.88671875" style="70" bestFit="1" customWidth="1"/>
    <col min="10775" max="10775" width="10.5546875" style="70" bestFit="1" customWidth="1"/>
    <col min="10776" max="10776" width="8.88671875" style="70" customWidth="1"/>
    <col min="10777" max="10999" width="9.109375" style="70" customWidth="1"/>
    <col min="11000" max="11000" width="8.88671875" style="70"/>
    <col min="11001" max="11001" width="28.6640625" style="70" customWidth="1"/>
    <col min="11002" max="11002" width="8.44140625" style="70" customWidth="1"/>
    <col min="11003" max="11004" width="11.44140625" style="70" customWidth="1"/>
    <col min="11005" max="11005" width="11.6640625" style="70" customWidth="1"/>
    <col min="11006" max="11007" width="11.44140625" style="70" customWidth="1"/>
    <col min="11008" max="11008" width="12.88671875" style="70" customWidth="1"/>
    <col min="11009" max="11009" width="11.5546875" style="70" customWidth="1"/>
    <col min="11010" max="11010" width="10.5546875" style="70" customWidth="1"/>
    <col min="11011" max="11011" width="13.33203125" style="70" customWidth="1"/>
    <col min="11012" max="11013" width="8.88671875" style="70" customWidth="1"/>
    <col min="11014" max="11014" width="20.109375" style="70" customWidth="1"/>
    <col min="11015" max="11015" width="8.88671875" style="70" bestFit="1" customWidth="1"/>
    <col min="11016" max="11016" width="9.44140625" style="70" bestFit="1" customWidth="1"/>
    <col min="11017" max="11017" width="9" style="70" bestFit="1" customWidth="1"/>
    <col min="11018" max="11018" width="14.6640625" style="70" bestFit="1" customWidth="1"/>
    <col min="11019" max="11019" width="9" style="70" bestFit="1" customWidth="1"/>
    <col min="11020" max="11020" width="10.109375" style="70" bestFit="1" customWidth="1"/>
    <col min="11021" max="11021" width="11.6640625" style="70" bestFit="1" customWidth="1"/>
    <col min="11022" max="11022" width="11" style="70" bestFit="1" customWidth="1"/>
    <col min="11023" max="11023" width="11.44140625" style="70" bestFit="1" customWidth="1"/>
    <col min="11024" max="11024" width="10.5546875" style="70" bestFit="1" customWidth="1"/>
    <col min="11025" max="11025" width="8.88671875" style="70" customWidth="1"/>
    <col min="11026" max="11026" width="10.33203125" style="70" bestFit="1" customWidth="1"/>
    <col min="11027" max="11029" width="8.88671875" style="70" customWidth="1"/>
    <col min="11030" max="11030" width="9.88671875" style="70" bestFit="1" customWidth="1"/>
    <col min="11031" max="11031" width="10.5546875" style="70" bestFit="1" customWidth="1"/>
    <col min="11032" max="11032" width="8.88671875" style="70" customWidth="1"/>
    <col min="11033" max="11255" width="9.109375" style="70" customWidth="1"/>
    <col min="11256" max="11256" width="8.88671875" style="70"/>
    <col min="11257" max="11257" width="28.6640625" style="70" customWidth="1"/>
    <col min="11258" max="11258" width="8.44140625" style="70" customWidth="1"/>
    <col min="11259" max="11260" width="11.44140625" style="70" customWidth="1"/>
    <col min="11261" max="11261" width="11.6640625" style="70" customWidth="1"/>
    <col min="11262" max="11263" width="11.44140625" style="70" customWidth="1"/>
    <col min="11264" max="11264" width="12.88671875" style="70" customWidth="1"/>
    <col min="11265" max="11265" width="11.5546875" style="70" customWidth="1"/>
    <col min="11266" max="11266" width="10.5546875" style="70" customWidth="1"/>
    <col min="11267" max="11267" width="13.33203125" style="70" customWidth="1"/>
    <col min="11268" max="11269" width="8.88671875" style="70" customWidth="1"/>
    <col min="11270" max="11270" width="20.109375" style="70" customWidth="1"/>
    <col min="11271" max="11271" width="8.88671875" style="70" bestFit="1" customWidth="1"/>
    <col min="11272" max="11272" width="9.44140625" style="70" bestFit="1" customWidth="1"/>
    <col min="11273" max="11273" width="9" style="70" bestFit="1" customWidth="1"/>
    <col min="11274" max="11274" width="14.6640625" style="70" bestFit="1" customWidth="1"/>
    <col min="11275" max="11275" width="9" style="70" bestFit="1" customWidth="1"/>
    <col min="11276" max="11276" width="10.109375" style="70" bestFit="1" customWidth="1"/>
    <col min="11277" max="11277" width="11.6640625" style="70" bestFit="1" customWidth="1"/>
    <col min="11278" max="11278" width="11" style="70" bestFit="1" customWidth="1"/>
    <col min="11279" max="11279" width="11.44140625" style="70" bestFit="1" customWidth="1"/>
    <col min="11280" max="11280" width="10.5546875" style="70" bestFit="1" customWidth="1"/>
    <col min="11281" max="11281" width="8.88671875" style="70" customWidth="1"/>
    <col min="11282" max="11282" width="10.33203125" style="70" bestFit="1" customWidth="1"/>
    <col min="11283" max="11285" width="8.88671875" style="70" customWidth="1"/>
    <col min="11286" max="11286" width="9.88671875" style="70" bestFit="1" customWidth="1"/>
    <col min="11287" max="11287" width="10.5546875" style="70" bestFit="1" customWidth="1"/>
    <col min="11288" max="11288" width="8.88671875" style="70" customWidth="1"/>
    <col min="11289" max="11511" width="9.109375" style="70" customWidth="1"/>
    <col min="11512" max="11512" width="8.88671875" style="70"/>
    <col min="11513" max="11513" width="28.6640625" style="70" customWidth="1"/>
    <col min="11514" max="11514" width="8.44140625" style="70" customWidth="1"/>
    <col min="11515" max="11516" width="11.44140625" style="70" customWidth="1"/>
    <col min="11517" max="11517" width="11.6640625" style="70" customWidth="1"/>
    <col min="11518" max="11519" width="11.44140625" style="70" customWidth="1"/>
    <col min="11520" max="11520" width="12.88671875" style="70" customWidth="1"/>
    <col min="11521" max="11521" width="11.5546875" style="70" customWidth="1"/>
    <col min="11522" max="11522" width="10.5546875" style="70" customWidth="1"/>
    <col min="11523" max="11523" width="13.33203125" style="70" customWidth="1"/>
    <col min="11524" max="11525" width="8.88671875" style="70" customWidth="1"/>
    <col min="11526" max="11526" width="20.109375" style="70" customWidth="1"/>
    <col min="11527" max="11527" width="8.88671875" style="70" bestFit="1" customWidth="1"/>
    <col min="11528" max="11528" width="9.44140625" style="70" bestFit="1" customWidth="1"/>
    <col min="11529" max="11529" width="9" style="70" bestFit="1" customWidth="1"/>
    <col min="11530" max="11530" width="14.6640625" style="70" bestFit="1" customWidth="1"/>
    <col min="11531" max="11531" width="9" style="70" bestFit="1" customWidth="1"/>
    <col min="11532" max="11532" width="10.109375" style="70" bestFit="1" customWidth="1"/>
    <col min="11533" max="11533" width="11.6640625" style="70" bestFit="1" customWidth="1"/>
    <col min="11534" max="11534" width="11" style="70" bestFit="1" customWidth="1"/>
    <col min="11535" max="11535" width="11.44140625" style="70" bestFit="1" customWidth="1"/>
    <col min="11536" max="11536" width="10.5546875" style="70" bestFit="1" customWidth="1"/>
    <col min="11537" max="11537" width="8.88671875" style="70" customWidth="1"/>
    <col min="11538" max="11538" width="10.33203125" style="70" bestFit="1" customWidth="1"/>
    <col min="11539" max="11541" width="8.88671875" style="70" customWidth="1"/>
    <col min="11542" max="11542" width="9.88671875" style="70" bestFit="1" customWidth="1"/>
    <col min="11543" max="11543" width="10.5546875" style="70" bestFit="1" customWidth="1"/>
    <col min="11544" max="11544" width="8.88671875" style="70" customWidth="1"/>
    <col min="11545" max="11767" width="9.109375" style="70" customWidth="1"/>
    <col min="11768" max="11768" width="8.88671875" style="70"/>
    <col min="11769" max="11769" width="28.6640625" style="70" customWidth="1"/>
    <col min="11770" max="11770" width="8.44140625" style="70" customWidth="1"/>
    <col min="11771" max="11772" width="11.44140625" style="70" customWidth="1"/>
    <col min="11773" max="11773" width="11.6640625" style="70" customWidth="1"/>
    <col min="11774" max="11775" width="11.44140625" style="70" customWidth="1"/>
    <col min="11776" max="11776" width="12.88671875" style="70" customWidth="1"/>
    <col min="11777" max="11777" width="11.5546875" style="70" customWidth="1"/>
    <col min="11778" max="11778" width="10.5546875" style="70" customWidth="1"/>
    <col min="11779" max="11779" width="13.33203125" style="70" customWidth="1"/>
    <col min="11780" max="11781" width="8.88671875" style="70" customWidth="1"/>
    <col min="11782" max="11782" width="20.109375" style="70" customWidth="1"/>
    <col min="11783" max="11783" width="8.88671875" style="70" bestFit="1" customWidth="1"/>
    <col min="11784" max="11784" width="9.44140625" style="70" bestFit="1" customWidth="1"/>
    <col min="11785" max="11785" width="9" style="70" bestFit="1" customWidth="1"/>
    <col min="11786" max="11786" width="14.6640625" style="70" bestFit="1" customWidth="1"/>
    <col min="11787" max="11787" width="9" style="70" bestFit="1" customWidth="1"/>
    <col min="11788" max="11788" width="10.109375" style="70" bestFit="1" customWidth="1"/>
    <col min="11789" max="11789" width="11.6640625" style="70" bestFit="1" customWidth="1"/>
    <col min="11790" max="11790" width="11" style="70" bestFit="1" customWidth="1"/>
    <col min="11791" max="11791" width="11.44140625" style="70" bestFit="1" customWidth="1"/>
    <col min="11792" max="11792" width="10.5546875" style="70" bestFit="1" customWidth="1"/>
    <col min="11793" max="11793" width="8.88671875" style="70" customWidth="1"/>
    <col min="11794" max="11794" width="10.33203125" style="70" bestFit="1" customWidth="1"/>
    <col min="11795" max="11797" width="8.88671875" style="70" customWidth="1"/>
    <col min="11798" max="11798" width="9.88671875" style="70" bestFit="1" customWidth="1"/>
    <col min="11799" max="11799" width="10.5546875" style="70" bestFit="1" customWidth="1"/>
    <col min="11800" max="11800" width="8.88671875" style="70" customWidth="1"/>
    <col min="11801" max="12023" width="9.109375" style="70" customWidth="1"/>
    <col min="12024" max="12024" width="8.88671875" style="70"/>
    <col min="12025" max="12025" width="28.6640625" style="70" customWidth="1"/>
    <col min="12026" max="12026" width="8.44140625" style="70" customWidth="1"/>
    <col min="12027" max="12028" width="11.44140625" style="70" customWidth="1"/>
    <col min="12029" max="12029" width="11.6640625" style="70" customWidth="1"/>
    <col min="12030" max="12031" width="11.44140625" style="70" customWidth="1"/>
    <col min="12032" max="12032" width="12.88671875" style="70" customWidth="1"/>
    <col min="12033" max="12033" width="11.5546875" style="70" customWidth="1"/>
    <col min="12034" max="12034" width="10.5546875" style="70" customWidth="1"/>
    <col min="12035" max="12035" width="13.33203125" style="70" customWidth="1"/>
    <col min="12036" max="12037" width="8.88671875" style="70" customWidth="1"/>
    <col min="12038" max="12038" width="20.109375" style="70" customWidth="1"/>
    <col min="12039" max="12039" width="8.88671875" style="70" bestFit="1" customWidth="1"/>
    <col min="12040" max="12040" width="9.44140625" style="70" bestFit="1" customWidth="1"/>
    <col min="12041" max="12041" width="9" style="70" bestFit="1" customWidth="1"/>
    <col min="12042" max="12042" width="14.6640625" style="70" bestFit="1" customWidth="1"/>
    <col min="12043" max="12043" width="9" style="70" bestFit="1" customWidth="1"/>
    <col min="12044" max="12044" width="10.109375" style="70" bestFit="1" customWidth="1"/>
    <col min="12045" max="12045" width="11.6640625" style="70" bestFit="1" customWidth="1"/>
    <col min="12046" max="12046" width="11" style="70" bestFit="1" customWidth="1"/>
    <col min="12047" max="12047" width="11.44140625" style="70" bestFit="1" customWidth="1"/>
    <col min="12048" max="12048" width="10.5546875" style="70" bestFit="1" customWidth="1"/>
    <col min="12049" max="12049" width="8.88671875" style="70" customWidth="1"/>
    <col min="12050" max="12050" width="10.33203125" style="70" bestFit="1" customWidth="1"/>
    <col min="12051" max="12053" width="8.88671875" style="70" customWidth="1"/>
    <col min="12054" max="12054" width="9.88671875" style="70" bestFit="1" customWidth="1"/>
    <col min="12055" max="12055" width="10.5546875" style="70" bestFit="1" customWidth="1"/>
    <col min="12056" max="12056" width="8.88671875" style="70" customWidth="1"/>
    <col min="12057" max="12279" width="9.109375" style="70" customWidth="1"/>
    <col min="12280" max="12280" width="8.88671875" style="70"/>
    <col min="12281" max="12281" width="28.6640625" style="70" customWidth="1"/>
    <col min="12282" max="12282" width="8.44140625" style="70" customWidth="1"/>
    <col min="12283" max="12284" width="11.44140625" style="70" customWidth="1"/>
    <col min="12285" max="12285" width="11.6640625" style="70" customWidth="1"/>
    <col min="12286" max="12287" width="11.44140625" style="70" customWidth="1"/>
    <col min="12288" max="12288" width="12.88671875" style="70" customWidth="1"/>
    <col min="12289" max="12289" width="11.5546875" style="70" customWidth="1"/>
    <col min="12290" max="12290" width="10.5546875" style="70" customWidth="1"/>
    <col min="12291" max="12291" width="13.33203125" style="70" customWidth="1"/>
    <col min="12292" max="12293" width="8.88671875" style="70" customWidth="1"/>
    <col min="12294" max="12294" width="20.109375" style="70" customWidth="1"/>
    <col min="12295" max="12295" width="8.88671875" style="70" bestFit="1" customWidth="1"/>
    <col min="12296" max="12296" width="9.44140625" style="70" bestFit="1" customWidth="1"/>
    <col min="12297" max="12297" width="9" style="70" bestFit="1" customWidth="1"/>
    <col min="12298" max="12298" width="14.6640625" style="70" bestFit="1" customWidth="1"/>
    <col min="12299" max="12299" width="9" style="70" bestFit="1" customWidth="1"/>
    <col min="12300" max="12300" width="10.109375" style="70" bestFit="1" customWidth="1"/>
    <col min="12301" max="12301" width="11.6640625" style="70" bestFit="1" customWidth="1"/>
    <col min="12302" max="12302" width="11" style="70" bestFit="1" customWidth="1"/>
    <col min="12303" max="12303" width="11.44140625" style="70" bestFit="1" customWidth="1"/>
    <col min="12304" max="12304" width="10.5546875" style="70" bestFit="1" customWidth="1"/>
    <col min="12305" max="12305" width="8.88671875" style="70" customWidth="1"/>
    <col min="12306" max="12306" width="10.33203125" style="70" bestFit="1" customWidth="1"/>
    <col min="12307" max="12309" width="8.88671875" style="70" customWidth="1"/>
    <col min="12310" max="12310" width="9.88671875" style="70" bestFit="1" customWidth="1"/>
    <col min="12311" max="12311" width="10.5546875" style="70" bestFit="1" customWidth="1"/>
    <col min="12312" max="12312" width="8.88671875" style="70" customWidth="1"/>
    <col min="12313" max="12535" width="9.109375" style="70" customWidth="1"/>
    <col min="12536" max="12536" width="8.88671875" style="70"/>
    <col min="12537" max="12537" width="28.6640625" style="70" customWidth="1"/>
    <col min="12538" max="12538" width="8.44140625" style="70" customWidth="1"/>
    <col min="12539" max="12540" width="11.44140625" style="70" customWidth="1"/>
    <col min="12541" max="12541" width="11.6640625" style="70" customWidth="1"/>
    <col min="12542" max="12543" width="11.44140625" style="70" customWidth="1"/>
    <col min="12544" max="12544" width="12.88671875" style="70" customWidth="1"/>
    <col min="12545" max="12545" width="11.5546875" style="70" customWidth="1"/>
    <col min="12546" max="12546" width="10.5546875" style="70" customWidth="1"/>
    <col min="12547" max="12547" width="13.33203125" style="70" customWidth="1"/>
    <col min="12548" max="12549" width="8.88671875" style="70" customWidth="1"/>
    <col min="12550" max="12550" width="20.109375" style="70" customWidth="1"/>
    <col min="12551" max="12551" width="8.88671875" style="70" bestFit="1" customWidth="1"/>
    <col min="12552" max="12552" width="9.44140625" style="70" bestFit="1" customWidth="1"/>
    <col min="12553" max="12553" width="9" style="70" bestFit="1" customWidth="1"/>
    <col min="12554" max="12554" width="14.6640625" style="70" bestFit="1" customWidth="1"/>
    <col min="12555" max="12555" width="9" style="70" bestFit="1" customWidth="1"/>
    <col min="12556" max="12556" width="10.109375" style="70" bestFit="1" customWidth="1"/>
    <col min="12557" max="12557" width="11.6640625" style="70" bestFit="1" customWidth="1"/>
    <col min="12558" max="12558" width="11" style="70" bestFit="1" customWidth="1"/>
    <col min="12559" max="12559" width="11.44140625" style="70" bestFit="1" customWidth="1"/>
    <col min="12560" max="12560" width="10.5546875" style="70" bestFit="1" customWidth="1"/>
    <col min="12561" max="12561" width="8.88671875" style="70" customWidth="1"/>
    <col min="12562" max="12562" width="10.33203125" style="70" bestFit="1" customWidth="1"/>
    <col min="12563" max="12565" width="8.88671875" style="70" customWidth="1"/>
    <col min="12566" max="12566" width="9.88671875" style="70" bestFit="1" customWidth="1"/>
    <col min="12567" max="12567" width="10.5546875" style="70" bestFit="1" customWidth="1"/>
    <col min="12568" max="12568" width="8.88671875" style="70" customWidth="1"/>
    <col min="12569" max="12791" width="9.109375" style="70" customWidth="1"/>
    <col min="12792" max="12792" width="8.88671875" style="70"/>
    <col min="12793" max="12793" width="28.6640625" style="70" customWidth="1"/>
    <col min="12794" max="12794" width="8.44140625" style="70" customWidth="1"/>
    <col min="12795" max="12796" width="11.44140625" style="70" customWidth="1"/>
    <col min="12797" max="12797" width="11.6640625" style="70" customWidth="1"/>
    <col min="12798" max="12799" width="11.44140625" style="70" customWidth="1"/>
    <col min="12800" max="12800" width="12.88671875" style="70" customWidth="1"/>
    <col min="12801" max="12801" width="11.5546875" style="70" customWidth="1"/>
    <col min="12802" max="12802" width="10.5546875" style="70" customWidth="1"/>
    <col min="12803" max="12803" width="13.33203125" style="70" customWidth="1"/>
    <col min="12804" max="12805" width="8.88671875" style="70" customWidth="1"/>
    <col min="12806" max="12806" width="20.109375" style="70" customWidth="1"/>
    <col min="12807" max="12807" width="8.88671875" style="70" bestFit="1" customWidth="1"/>
    <col min="12808" max="12808" width="9.44140625" style="70" bestFit="1" customWidth="1"/>
    <col min="12809" max="12809" width="9" style="70" bestFit="1" customWidth="1"/>
    <col min="12810" max="12810" width="14.6640625" style="70" bestFit="1" customWidth="1"/>
    <col min="12811" max="12811" width="9" style="70" bestFit="1" customWidth="1"/>
    <col min="12812" max="12812" width="10.109375" style="70" bestFit="1" customWidth="1"/>
    <col min="12813" max="12813" width="11.6640625" style="70" bestFit="1" customWidth="1"/>
    <col min="12814" max="12814" width="11" style="70" bestFit="1" customWidth="1"/>
    <col min="12815" max="12815" width="11.44140625" style="70" bestFit="1" customWidth="1"/>
    <col min="12816" max="12816" width="10.5546875" style="70" bestFit="1" customWidth="1"/>
    <col min="12817" max="12817" width="8.88671875" style="70" customWidth="1"/>
    <col min="12818" max="12818" width="10.33203125" style="70" bestFit="1" customWidth="1"/>
    <col min="12819" max="12821" width="8.88671875" style="70" customWidth="1"/>
    <col min="12822" max="12822" width="9.88671875" style="70" bestFit="1" customWidth="1"/>
    <col min="12823" max="12823" width="10.5546875" style="70" bestFit="1" customWidth="1"/>
    <col min="12824" max="12824" width="8.88671875" style="70" customWidth="1"/>
    <col min="12825" max="13047" width="9.109375" style="70" customWidth="1"/>
    <col min="13048" max="13048" width="8.88671875" style="70"/>
    <col min="13049" max="13049" width="28.6640625" style="70" customWidth="1"/>
    <col min="13050" max="13050" width="8.44140625" style="70" customWidth="1"/>
    <col min="13051" max="13052" width="11.44140625" style="70" customWidth="1"/>
    <col min="13053" max="13053" width="11.6640625" style="70" customWidth="1"/>
    <col min="13054" max="13055" width="11.44140625" style="70" customWidth="1"/>
    <col min="13056" max="13056" width="12.88671875" style="70" customWidth="1"/>
    <col min="13057" max="13057" width="11.5546875" style="70" customWidth="1"/>
    <col min="13058" max="13058" width="10.5546875" style="70" customWidth="1"/>
    <col min="13059" max="13059" width="13.33203125" style="70" customWidth="1"/>
    <col min="13060" max="13061" width="8.88671875" style="70" customWidth="1"/>
    <col min="13062" max="13062" width="20.109375" style="70" customWidth="1"/>
    <col min="13063" max="13063" width="8.88671875" style="70" bestFit="1" customWidth="1"/>
    <col min="13064" max="13064" width="9.44140625" style="70" bestFit="1" customWidth="1"/>
    <col min="13065" max="13065" width="9" style="70" bestFit="1" customWidth="1"/>
    <col min="13066" max="13066" width="14.6640625" style="70" bestFit="1" customWidth="1"/>
    <col min="13067" max="13067" width="9" style="70" bestFit="1" customWidth="1"/>
    <col min="13068" max="13068" width="10.109375" style="70" bestFit="1" customWidth="1"/>
    <col min="13069" max="13069" width="11.6640625" style="70" bestFit="1" customWidth="1"/>
    <col min="13070" max="13070" width="11" style="70" bestFit="1" customWidth="1"/>
    <col min="13071" max="13071" width="11.44140625" style="70" bestFit="1" customWidth="1"/>
    <col min="13072" max="13072" width="10.5546875" style="70" bestFit="1" customWidth="1"/>
    <col min="13073" max="13073" width="8.88671875" style="70" customWidth="1"/>
    <col min="13074" max="13074" width="10.33203125" style="70" bestFit="1" customWidth="1"/>
    <col min="13075" max="13077" width="8.88671875" style="70" customWidth="1"/>
    <col min="13078" max="13078" width="9.88671875" style="70" bestFit="1" customWidth="1"/>
    <col min="13079" max="13079" width="10.5546875" style="70" bestFit="1" customWidth="1"/>
    <col min="13080" max="13080" width="8.88671875" style="70" customWidth="1"/>
    <col min="13081" max="13303" width="9.109375" style="70" customWidth="1"/>
    <col min="13304" max="13304" width="8.88671875" style="70"/>
    <col min="13305" max="13305" width="28.6640625" style="70" customWidth="1"/>
    <col min="13306" max="13306" width="8.44140625" style="70" customWidth="1"/>
    <col min="13307" max="13308" width="11.44140625" style="70" customWidth="1"/>
    <col min="13309" max="13309" width="11.6640625" style="70" customWidth="1"/>
    <col min="13310" max="13311" width="11.44140625" style="70" customWidth="1"/>
    <col min="13312" max="13312" width="12.88671875" style="70" customWidth="1"/>
    <col min="13313" max="13313" width="11.5546875" style="70" customWidth="1"/>
    <col min="13314" max="13314" width="10.5546875" style="70" customWidth="1"/>
    <col min="13315" max="13315" width="13.33203125" style="70" customWidth="1"/>
    <col min="13316" max="13317" width="8.88671875" style="70" customWidth="1"/>
    <col min="13318" max="13318" width="20.109375" style="70" customWidth="1"/>
    <col min="13319" max="13319" width="8.88671875" style="70" bestFit="1" customWidth="1"/>
    <col min="13320" max="13320" width="9.44140625" style="70" bestFit="1" customWidth="1"/>
    <col min="13321" max="13321" width="9" style="70" bestFit="1" customWidth="1"/>
    <col min="13322" max="13322" width="14.6640625" style="70" bestFit="1" customWidth="1"/>
    <col min="13323" max="13323" width="9" style="70" bestFit="1" customWidth="1"/>
    <col min="13324" max="13324" width="10.109375" style="70" bestFit="1" customWidth="1"/>
    <col min="13325" max="13325" width="11.6640625" style="70" bestFit="1" customWidth="1"/>
    <col min="13326" max="13326" width="11" style="70" bestFit="1" customWidth="1"/>
    <col min="13327" max="13327" width="11.44140625" style="70" bestFit="1" customWidth="1"/>
    <col min="13328" max="13328" width="10.5546875" style="70" bestFit="1" customWidth="1"/>
    <col min="13329" max="13329" width="8.88671875" style="70" customWidth="1"/>
    <col min="13330" max="13330" width="10.33203125" style="70" bestFit="1" customWidth="1"/>
    <col min="13331" max="13333" width="8.88671875" style="70" customWidth="1"/>
    <col min="13334" max="13334" width="9.88671875" style="70" bestFit="1" customWidth="1"/>
    <col min="13335" max="13335" width="10.5546875" style="70" bestFit="1" customWidth="1"/>
    <col min="13336" max="13336" width="8.88671875" style="70" customWidth="1"/>
    <col min="13337" max="13559" width="9.109375" style="70" customWidth="1"/>
    <col min="13560" max="13560" width="8.88671875" style="70"/>
    <col min="13561" max="13561" width="28.6640625" style="70" customWidth="1"/>
    <col min="13562" max="13562" width="8.44140625" style="70" customWidth="1"/>
    <col min="13563" max="13564" width="11.44140625" style="70" customWidth="1"/>
    <col min="13565" max="13565" width="11.6640625" style="70" customWidth="1"/>
    <col min="13566" max="13567" width="11.44140625" style="70" customWidth="1"/>
    <col min="13568" max="13568" width="12.88671875" style="70" customWidth="1"/>
    <col min="13569" max="13569" width="11.5546875" style="70" customWidth="1"/>
    <col min="13570" max="13570" width="10.5546875" style="70" customWidth="1"/>
    <col min="13571" max="13571" width="13.33203125" style="70" customWidth="1"/>
    <col min="13572" max="13573" width="8.88671875" style="70" customWidth="1"/>
    <col min="13574" max="13574" width="20.109375" style="70" customWidth="1"/>
    <col min="13575" max="13575" width="8.88671875" style="70" bestFit="1" customWidth="1"/>
    <col min="13576" max="13576" width="9.44140625" style="70" bestFit="1" customWidth="1"/>
    <col min="13577" max="13577" width="9" style="70" bestFit="1" customWidth="1"/>
    <col min="13578" max="13578" width="14.6640625" style="70" bestFit="1" customWidth="1"/>
    <col min="13579" max="13579" width="9" style="70" bestFit="1" customWidth="1"/>
    <col min="13580" max="13580" width="10.109375" style="70" bestFit="1" customWidth="1"/>
    <col min="13581" max="13581" width="11.6640625" style="70" bestFit="1" customWidth="1"/>
    <col min="13582" max="13582" width="11" style="70" bestFit="1" customWidth="1"/>
    <col min="13583" max="13583" width="11.44140625" style="70" bestFit="1" customWidth="1"/>
    <col min="13584" max="13584" width="10.5546875" style="70" bestFit="1" customWidth="1"/>
    <col min="13585" max="13585" width="8.88671875" style="70" customWidth="1"/>
    <col min="13586" max="13586" width="10.33203125" style="70" bestFit="1" customWidth="1"/>
    <col min="13587" max="13589" width="8.88671875" style="70" customWidth="1"/>
    <col min="13590" max="13590" width="9.88671875" style="70" bestFit="1" customWidth="1"/>
    <col min="13591" max="13591" width="10.5546875" style="70" bestFit="1" customWidth="1"/>
    <col min="13592" max="13592" width="8.88671875" style="70" customWidth="1"/>
    <col min="13593" max="13815" width="9.109375" style="70" customWidth="1"/>
    <col min="13816" max="13816" width="8.88671875" style="70"/>
    <col min="13817" max="13817" width="28.6640625" style="70" customWidth="1"/>
    <col min="13818" max="13818" width="8.44140625" style="70" customWidth="1"/>
    <col min="13819" max="13820" width="11.44140625" style="70" customWidth="1"/>
    <col min="13821" max="13821" width="11.6640625" style="70" customWidth="1"/>
    <col min="13822" max="13823" width="11.44140625" style="70" customWidth="1"/>
    <col min="13824" max="13824" width="12.88671875" style="70" customWidth="1"/>
    <col min="13825" max="13825" width="11.5546875" style="70" customWidth="1"/>
    <col min="13826" max="13826" width="10.5546875" style="70" customWidth="1"/>
    <col min="13827" max="13827" width="13.33203125" style="70" customWidth="1"/>
    <col min="13828" max="13829" width="8.88671875" style="70" customWidth="1"/>
    <col min="13830" max="13830" width="20.109375" style="70" customWidth="1"/>
    <col min="13831" max="13831" width="8.88671875" style="70" bestFit="1" customWidth="1"/>
    <col min="13832" max="13832" width="9.44140625" style="70" bestFit="1" customWidth="1"/>
    <col min="13833" max="13833" width="9" style="70" bestFit="1" customWidth="1"/>
    <col min="13834" max="13834" width="14.6640625" style="70" bestFit="1" customWidth="1"/>
    <col min="13835" max="13835" width="9" style="70" bestFit="1" customWidth="1"/>
    <col min="13836" max="13836" width="10.109375" style="70" bestFit="1" customWidth="1"/>
    <col min="13837" max="13837" width="11.6640625" style="70" bestFit="1" customWidth="1"/>
    <col min="13838" max="13838" width="11" style="70" bestFit="1" customWidth="1"/>
    <col min="13839" max="13839" width="11.44140625" style="70" bestFit="1" customWidth="1"/>
    <col min="13840" max="13840" width="10.5546875" style="70" bestFit="1" customWidth="1"/>
    <col min="13841" max="13841" width="8.88671875" style="70" customWidth="1"/>
    <col min="13842" max="13842" width="10.33203125" style="70" bestFit="1" customWidth="1"/>
    <col min="13843" max="13845" width="8.88671875" style="70" customWidth="1"/>
    <col min="13846" max="13846" width="9.88671875" style="70" bestFit="1" customWidth="1"/>
    <col min="13847" max="13847" width="10.5546875" style="70" bestFit="1" customWidth="1"/>
    <col min="13848" max="13848" width="8.88671875" style="70" customWidth="1"/>
    <col min="13849" max="14071" width="9.109375" style="70" customWidth="1"/>
    <col min="14072" max="14072" width="8.88671875" style="70"/>
    <col min="14073" max="14073" width="28.6640625" style="70" customWidth="1"/>
    <col min="14074" max="14074" width="8.44140625" style="70" customWidth="1"/>
    <col min="14075" max="14076" width="11.44140625" style="70" customWidth="1"/>
    <col min="14077" max="14077" width="11.6640625" style="70" customWidth="1"/>
    <col min="14078" max="14079" width="11.44140625" style="70" customWidth="1"/>
    <col min="14080" max="14080" width="12.88671875" style="70" customWidth="1"/>
    <col min="14081" max="14081" width="11.5546875" style="70" customWidth="1"/>
    <col min="14082" max="14082" width="10.5546875" style="70" customWidth="1"/>
    <col min="14083" max="14083" width="13.33203125" style="70" customWidth="1"/>
    <col min="14084" max="14085" width="8.88671875" style="70" customWidth="1"/>
    <col min="14086" max="14086" width="20.109375" style="70" customWidth="1"/>
    <col min="14087" max="14087" width="8.88671875" style="70" bestFit="1" customWidth="1"/>
    <col min="14088" max="14088" width="9.44140625" style="70" bestFit="1" customWidth="1"/>
    <col min="14089" max="14089" width="9" style="70" bestFit="1" customWidth="1"/>
    <col min="14090" max="14090" width="14.6640625" style="70" bestFit="1" customWidth="1"/>
    <col min="14091" max="14091" width="9" style="70" bestFit="1" customWidth="1"/>
    <col min="14092" max="14092" width="10.109375" style="70" bestFit="1" customWidth="1"/>
    <col min="14093" max="14093" width="11.6640625" style="70" bestFit="1" customWidth="1"/>
    <col min="14094" max="14094" width="11" style="70" bestFit="1" customWidth="1"/>
    <col min="14095" max="14095" width="11.44140625" style="70" bestFit="1" customWidth="1"/>
    <col min="14096" max="14096" width="10.5546875" style="70" bestFit="1" customWidth="1"/>
    <col min="14097" max="14097" width="8.88671875" style="70" customWidth="1"/>
    <col min="14098" max="14098" width="10.33203125" style="70" bestFit="1" customWidth="1"/>
    <col min="14099" max="14101" width="8.88671875" style="70" customWidth="1"/>
    <col min="14102" max="14102" width="9.88671875" style="70" bestFit="1" customWidth="1"/>
    <col min="14103" max="14103" width="10.5546875" style="70" bestFit="1" customWidth="1"/>
    <col min="14104" max="14104" width="8.88671875" style="70" customWidth="1"/>
    <col min="14105" max="14327" width="9.109375" style="70" customWidth="1"/>
    <col min="14328" max="14328" width="8.88671875" style="70"/>
    <col min="14329" max="14329" width="28.6640625" style="70" customWidth="1"/>
    <col min="14330" max="14330" width="8.44140625" style="70" customWidth="1"/>
    <col min="14331" max="14332" width="11.44140625" style="70" customWidth="1"/>
    <col min="14333" max="14333" width="11.6640625" style="70" customWidth="1"/>
    <col min="14334" max="14335" width="11.44140625" style="70" customWidth="1"/>
    <col min="14336" max="14336" width="12.88671875" style="70" customWidth="1"/>
    <col min="14337" max="14337" width="11.5546875" style="70" customWidth="1"/>
    <col min="14338" max="14338" width="10.5546875" style="70" customWidth="1"/>
    <col min="14339" max="14339" width="13.33203125" style="70" customWidth="1"/>
    <col min="14340" max="14341" width="8.88671875" style="70" customWidth="1"/>
    <col min="14342" max="14342" width="20.109375" style="70" customWidth="1"/>
    <col min="14343" max="14343" width="8.88671875" style="70" bestFit="1" customWidth="1"/>
    <col min="14344" max="14344" width="9.44140625" style="70" bestFit="1" customWidth="1"/>
    <col min="14345" max="14345" width="9" style="70" bestFit="1" customWidth="1"/>
    <col min="14346" max="14346" width="14.6640625" style="70" bestFit="1" customWidth="1"/>
    <col min="14347" max="14347" width="9" style="70" bestFit="1" customWidth="1"/>
    <col min="14348" max="14348" width="10.109375" style="70" bestFit="1" customWidth="1"/>
    <col min="14349" max="14349" width="11.6640625" style="70" bestFit="1" customWidth="1"/>
    <col min="14350" max="14350" width="11" style="70" bestFit="1" customWidth="1"/>
    <col min="14351" max="14351" width="11.44140625" style="70" bestFit="1" customWidth="1"/>
    <col min="14352" max="14352" width="10.5546875" style="70" bestFit="1" customWidth="1"/>
    <col min="14353" max="14353" width="8.88671875" style="70" customWidth="1"/>
    <col min="14354" max="14354" width="10.33203125" style="70" bestFit="1" customWidth="1"/>
    <col min="14355" max="14357" width="8.88671875" style="70" customWidth="1"/>
    <col min="14358" max="14358" width="9.88671875" style="70" bestFit="1" customWidth="1"/>
    <col min="14359" max="14359" width="10.5546875" style="70" bestFit="1" customWidth="1"/>
    <col min="14360" max="14360" width="8.88671875" style="70" customWidth="1"/>
    <col min="14361" max="14583" width="9.109375" style="70" customWidth="1"/>
    <col min="14584" max="14584" width="8.88671875" style="70"/>
    <col min="14585" max="14585" width="28.6640625" style="70" customWidth="1"/>
    <col min="14586" max="14586" width="8.44140625" style="70" customWidth="1"/>
    <col min="14587" max="14588" width="11.44140625" style="70" customWidth="1"/>
    <col min="14589" max="14589" width="11.6640625" style="70" customWidth="1"/>
    <col min="14590" max="14591" width="11.44140625" style="70" customWidth="1"/>
    <col min="14592" max="14592" width="12.88671875" style="70" customWidth="1"/>
    <col min="14593" max="14593" width="11.5546875" style="70" customWidth="1"/>
    <col min="14594" max="14594" width="10.5546875" style="70" customWidth="1"/>
    <col min="14595" max="14595" width="13.33203125" style="70" customWidth="1"/>
    <col min="14596" max="14597" width="8.88671875" style="70" customWidth="1"/>
    <col min="14598" max="14598" width="20.109375" style="70" customWidth="1"/>
    <col min="14599" max="14599" width="8.88671875" style="70" bestFit="1" customWidth="1"/>
    <col min="14600" max="14600" width="9.44140625" style="70" bestFit="1" customWidth="1"/>
    <col min="14601" max="14601" width="9" style="70" bestFit="1" customWidth="1"/>
    <col min="14602" max="14602" width="14.6640625" style="70" bestFit="1" customWidth="1"/>
    <col min="14603" max="14603" width="9" style="70" bestFit="1" customWidth="1"/>
    <col min="14604" max="14604" width="10.109375" style="70" bestFit="1" customWidth="1"/>
    <col min="14605" max="14605" width="11.6640625" style="70" bestFit="1" customWidth="1"/>
    <col min="14606" max="14606" width="11" style="70" bestFit="1" customWidth="1"/>
    <col min="14607" max="14607" width="11.44140625" style="70" bestFit="1" customWidth="1"/>
    <col min="14608" max="14608" width="10.5546875" style="70" bestFit="1" customWidth="1"/>
    <col min="14609" max="14609" width="8.88671875" style="70" customWidth="1"/>
    <col min="14610" max="14610" width="10.33203125" style="70" bestFit="1" customWidth="1"/>
    <col min="14611" max="14613" width="8.88671875" style="70" customWidth="1"/>
    <col min="14614" max="14614" width="9.88671875" style="70" bestFit="1" customWidth="1"/>
    <col min="14615" max="14615" width="10.5546875" style="70" bestFit="1" customWidth="1"/>
    <col min="14616" max="14616" width="8.88671875" style="70" customWidth="1"/>
    <col min="14617" max="14839" width="9.109375" style="70" customWidth="1"/>
    <col min="14840" max="14840" width="8.88671875" style="70"/>
    <col min="14841" max="14841" width="28.6640625" style="70" customWidth="1"/>
    <col min="14842" max="14842" width="8.44140625" style="70" customWidth="1"/>
    <col min="14843" max="14844" width="11.44140625" style="70" customWidth="1"/>
    <col min="14845" max="14845" width="11.6640625" style="70" customWidth="1"/>
    <col min="14846" max="14847" width="11.44140625" style="70" customWidth="1"/>
    <col min="14848" max="14848" width="12.88671875" style="70" customWidth="1"/>
    <col min="14849" max="14849" width="11.5546875" style="70" customWidth="1"/>
    <col min="14850" max="14850" width="10.5546875" style="70" customWidth="1"/>
    <col min="14851" max="14851" width="13.33203125" style="70" customWidth="1"/>
    <col min="14852" max="14853" width="8.88671875" style="70" customWidth="1"/>
    <col min="14854" max="14854" width="20.109375" style="70" customWidth="1"/>
    <col min="14855" max="14855" width="8.88671875" style="70" bestFit="1" customWidth="1"/>
    <col min="14856" max="14856" width="9.44140625" style="70" bestFit="1" customWidth="1"/>
    <col min="14857" max="14857" width="9" style="70" bestFit="1" customWidth="1"/>
    <col min="14858" max="14858" width="14.6640625" style="70" bestFit="1" customWidth="1"/>
    <col min="14859" max="14859" width="9" style="70" bestFit="1" customWidth="1"/>
    <col min="14860" max="14860" width="10.109375" style="70" bestFit="1" customWidth="1"/>
    <col min="14861" max="14861" width="11.6640625" style="70" bestFit="1" customWidth="1"/>
    <col min="14862" max="14862" width="11" style="70" bestFit="1" customWidth="1"/>
    <col min="14863" max="14863" width="11.44140625" style="70" bestFit="1" customWidth="1"/>
    <col min="14864" max="14864" width="10.5546875" style="70" bestFit="1" customWidth="1"/>
    <col min="14865" max="14865" width="8.88671875" style="70" customWidth="1"/>
    <col min="14866" max="14866" width="10.33203125" style="70" bestFit="1" customWidth="1"/>
    <col min="14867" max="14869" width="8.88671875" style="70" customWidth="1"/>
    <col min="14870" max="14870" width="9.88671875" style="70" bestFit="1" customWidth="1"/>
    <col min="14871" max="14871" width="10.5546875" style="70" bestFit="1" customWidth="1"/>
    <col min="14872" max="14872" width="8.88671875" style="70" customWidth="1"/>
    <col min="14873" max="15095" width="9.109375" style="70" customWidth="1"/>
    <col min="15096" max="15096" width="8.88671875" style="70"/>
    <col min="15097" max="15097" width="28.6640625" style="70" customWidth="1"/>
    <col min="15098" max="15098" width="8.44140625" style="70" customWidth="1"/>
    <col min="15099" max="15100" width="11.44140625" style="70" customWidth="1"/>
    <col min="15101" max="15101" width="11.6640625" style="70" customWidth="1"/>
    <col min="15102" max="15103" width="11.44140625" style="70" customWidth="1"/>
    <col min="15104" max="15104" width="12.88671875" style="70" customWidth="1"/>
    <col min="15105" max="15105" width="11.5546875" style="70" customWidth="1"/>
    <col min="15106" max="15106" width="10.5546875" style="70" customWidth="1"/>
    <col min="15107" max="15107" width="13.33203125" style="70" customWidth="1"/>
    <col min="15108" max="15109" width="8.88671875" style="70" customWidth="1"/>
    <col min="15110" max="15110" width="20.109375" style="70" customWidth="1"/>
    <col min="15111" max="15111" width="8.88671875" style="70" bestFit="1" customWidth="1"/>
    <col min="15112" max="15112" width="9.44140625" style="70" bestFit="1" customWidth="1"/>
    <col min="15113" max="15113" width="9" style="70" bestFit="1" customWidth="1"/>
    <col min="15114" max="15114" width="14.6640625" style="70" bestFit="1" customWidth="1"/>
    <col min="15115" max="15115" width="9" style="70" bestFit="1" customWidth="1"/>
    <col min="15116" max="15116" width="10.109375" style="70" bestFit="1" customWidth="1"/>
    <col min="15117" max="15117" width="11.6640625" style="70" bestFit="1" customWidth="1"/>
    <col min="15118" max="15118" width="11" style="70" bestFit="1" customWidth="1"/>
    <col min="15119" max="15119" width="11.44140625" style="70" bestFit="1" customWidth="1"/>
    <col min="15120" max="15120" width="10.5546875" style="70" bestFit="1" customWidth="1"/>
    <col min="15121" max="15121" width="8.88671875" style="70" customWidth="1"/>
    <col min="15122" max="15122" width="10.33203125" style="70" bestFit="1" customWidth="1"/>
    <col min="15123" max="15125" width="8.88671875" style="70" customWidth="1"/>
    <col min="15126" max="15126" width="9.88671875" style="70" bestFit="1" customWidth="1"/>
    <col min="15127" max="15127" width="10.5546875" style="70" bestFit="1" customWidth="1"/>
    <col min="15128" max="15128" width="8.88671875" style="70" customWidth="1"/>
    <col min="15129" max="15351" width="9.109375" style="70" customWidth="1"/>
    <col min="15352" max="15352" width="8.88671875" style="70"/>
    <col min="15353" max="15353" width="28.6640625" style="70" customWidth="1"/>
    <col min="15354" max="15354" width="8.44140625" style="70" customWidth="1"/>
    <col min="15355" max="15356" width="11.44140625" style="70" customWidth="1"/>
    <col min="15357" max="15357" width="11.6640625" style="70" customWidth="1"/>
    <col min="15358" max="15359" width="11.44140625" style="70" customWidth="1"/>
    <col min="15360" max="15360" width="12.88671875" style="70" customWidth="1"/>
    <col min="15361" max="15361" width="11.5546875" style="70" customWidth="1"/>
    <col min="15362" max="15362" width="10.5546875" style="70" customWidth="1"/>
    <col min="15363" max="15363" width="13.33203125" style="70" customWidth="1"/>
    <col min="15364" max="15365" width="8.88671875" style="70" customWidth="1"/>
    <col min="15366" max="15366" width="20.109375" style="70" customWidth="1"/>
    <col min="15367" max="15367" width="8.88671875" style="70" bestFit="1" customWidth="1"/>
    <col min="15368" max="15368" width="9.44140625" style="70" bestFit="1" customWidth="1"/>
    <col min="15369" max="15369" width="9" style="70" bestFit="1" customWidth="1"/>
    <col min="15370" max="15370" width="14.6640625" style="70" bestFit="1" customWidth="1"/>
    <col min="15371" max="15371" width="9" style="70" bestFit="1" customWidth="1"/>
    <col min="15372" max="15372" width="10.109375" style="70" bestFit="1" customWidth="1"/>
    <col min="15373" max="15373" width="11.6640625" style="70" bestFit="1" customWidth="1"/>
    <col min="15374" max="15374" width="11" style="70" bestFit="1" customWidth="1"/>
    <col min="15375" max="15375" width="11.44140625" style="70" bestFit="1" customWidth="1"/>
    <col min="15376" max="15376" width="10.5546875" style="70" bestFit="1" customWidth="1"/>
    <col min="15377" max="15377" width="8.88671875" style="70" customWidth="1"/>
    <col min="15378" max="15378" width="10.33203125" style="70" bestFit="1" customWidth="1"/>
    <col min="15379" max="15381" width="8.88671875" style="70" customWidth="1"/>
    <col min="15382" max="15382" width="9.88671875" style="70" bestFit="1" customWidth="1"/>
    <col min="15383" max="15383" width="10.5546875" style="70" bestFit="1" customWidth="1"/>
    <col min="15384" max="15384" width="8.88671875" style="70" customWidth="1"/>
    <col min="15385" max="15607" width="9.109375" style="70" customWidth="1"/>
    <col min="15608" max="15608" width="8.88671875" style="70"/>
    <col min="15609" max="15609" width="28.6640625" style="70" customWidth="1"/>
    <col min="15610" max="15610" width="8.44140625" style="70" customWidth="1"/>
    <col min="15611" max="15612" width="11.44140625" style="70" customWidth="1"/>
    <col min="15613" max="15613" width="11.6640625" style="70" customWidth="1"/>
    <col min="15614" max="15615" width="11.44140625" style="70" customWidth="1"/>
    <col min="15616" max="15616" width="12.88671875" style="70" customWidth="1"/>
    <col min="15617" max="15617" width="11.5546875" style="70" customWidth="1"/>
    <col min="15618" max="15618" width="10.5546875" style="70" customWidth="1"/>
    <col min="15619" max="15619" width="13.33203125" style="70" customWidth="1"/>
    <col min="15620" max="15621" width="8.88671875" style="70" customWidth="1"/>
    <col min="15622" max="15622" width="20.109375" style="70" customWidth="1"/>
    <col min="15623" max="15623" width="8.88671875" style="70" bestFit="1" customWidth="1"/>
    <col min="15624" max="15624" width="9.44140625" style="70" bestFit="1" customWidth="1"/>
    <col min="15625" max="15625" width="9" style="70" bestFit="1" customWidth="1"/>
    <col min="15626" max="15626" width="14.6640625" style="70" bestFit="1" customWidth="1"/>
    <col min="15627" max="15627" width="9" style="70" bestFit="1" customWidth="1"/>
    <col min="15628" max="15628" width="10.109375" style="70" bestFit="1" customWidth="1"/>
    <col min="15629" max="15629" width="11.6640625" style="70" bestFit="1" customWidth="1"/>
    <col min="15630" max="15630" width="11" style="70" bestFit="1" customWidth="1"/>
    <col min="15631" max="15631" width="11.44140625" style="70" bestFit="1" customWidth="1"/>
    <col min="15632" max="15632" width="10.5546875" style="70" bestFit="1" customWidth="1"/>
    <col min="15633" max="15633" width="8.88671875" style="70" customWidth="1"/>
    <col min="15634" max="15634" width="10.33203125" style="70" bestFit="1" customWidth="1"/>
    <col min="15635" max="15637" width="8.88671875" style="70" customWidth="1"/>
    <col min="15638" max="15638" width="9.88671875" style="70" bestFit="1" customWidth="1"/>
    <col min="15639" max="15639" width="10.5546875" style="70" bestFit="1" customWidth="1"/>
    <col min="15640" max="15640" width="8.88671875" style="70" customWidth="1"/>
    <col min="15641" max="15863" width="9.109375" style="70" customWidth="1"/>
    <col min="15864" max="15864" width="8.88671875" style="70"/>
    <col min="15865" max="15865" width="28.6640625" style="70" customWidth="1"/>
    <col min="15866" max="15866" width="8.44140625" style="70" customWidth="1"/>
    <col min="15867" max="15868" width="11.44140625" style="70" customWidth="1"/>
    <col min="15869" max="15869" width="11.6640625" style="70" customWidth="1"/>
    <col min="15870" max="15871" width="11.44140625" style="70" customWidth="1"/>
    <col min="15872" max="15872" width="12.88671875" style="70" customWidth="1"/>
    <col min="15873" max="15873" width="11.5546875" style="70" customWidth="1"/>
    <col min="15874" max="15874" width="10.5546875" style="70" customWidth="1"/>
    <col min="15875" max="15875" width="13.33203125" style="70" customWidth="1"/>
    <col min="15876" max="15877" width="8.88671875" style="70" customWidth="1"/>
    <col min="15878" max="15878" width="20.109375" style="70" customWidth="1"/>
    <col min="15879" max="15879" width="8.88671875" style="70" bestFit="1" customWidth="1"/>
    <col min="15880" max="15880" width="9.44140625" style="70" bestFit="1" customWidth="1"/>
    <col min="15881" max="15881" width="9" style="70" bestFit="1" customWidth="1"/>
    <col min="15882" max="15882" width="14.6640625" style="70" bestFit="1" customWidth="1"/>
    <col min="15883" max="15883" width="9" style="70" bestFit="1" customWidth="1"/>
    <col min="15884" max="15884" width="10.109375" style="70" bestFit="1" customWidth="1"/>
    <col min="15885" max="15885" width="11.6640625" style="70" bestFit="1" customWidth="1"/>
    <col min="15886" max="15886" width="11" style="70" bestFit="1" customWidth="1"/>
    <col min="15887" max="15887" width="11.44140625" style="70" bestFit="1" customWidth="1"/>
    <col min="15888" max="15888" width="10.5546875" style="70" bestFit="1" customWidth="1"/>
    <col min="15889" max="15889" width="8.88671875" style="70" customWidth="1"/>
    <col min="15890" max="15890" width="10.33203125" style="70" bestFit="1" customWidth="1"/>
    <col min="15891" max="15893" width="8.88671875" style="70" customWidth="1"/>
    <col min="15894" max="15894" width="9.88671875" style="70" bestFit="1" customWidth="1"/>
    <col min="15895" max="15895" width="10.5546875" style="70" bestFit="1" customWidth="1"/>
    <col min="15896" max="15896" width="8.88671875" style="70" customWidth="1"/>
    <col min="15897" max="16119" width="9.109375" style="70" customWidth="1"/>
    <col min="16120" max="16120" width="8.88671875" style="70"/>
    <col min="16121" max="16121" width="28.6640625" style="70" customWidth="1"/>
    <col min="16122" max="16122" width="8.44140625" style="70" customWidth="1"/>
    <col min="16123" max="16124" width="11.44140625" style="70" customWidth="1"/>
    <col min="16125" max="16125" width="11.6640625" style="70" customWidth="1"/>
    <col min="16126" max="16127" width="11.44140625" style="70" customWidth="1"/>
    <col min="16128" max="16128" width="12.88671875" style="70" customWidth="1"/>
    <col min="16129" max="16129" width="11.5546875" style="70" customWidth="1"/>
    <col min="16130" max="16130" width="10.5546875" style="70" customWidth="1"/>
    <col min="16131" max="16131" width="13.33203125" style="70" customWidth="1"/>
    <col min="16132" max="16133" width="8.88671875" style="70" customWidth="1"/>
    <col min="16134" max="16134" width="20.109375" style="70" customWidth="1"/>
    <col min="16135" max="16135" width="8.88671875" style="70" bestFit="1" customWidth="1"/>
    <col min="16136" max="16136" width="9.44140625" style="70" bestFit="1" customWidth="1"/>
    <col min="16137" max="16137" width="9" style="70" bestFit="1" customWidth="1"/>
    <col min="16138" max="16138" width="14.6640625" style="70" bestFit="1" customWidth="1"/>
    <col min="16139" max="16139" width="9" style="70" bestFit="1" customWidth="1"/>
    <col min="16140" max="16140" width="10.109375" style="70" bestFit="1" customWidth="1"/>
    <col min="16141" max="16141" width="11.6640625" style="70" bestFit="1" customWidth="1"/>
    <col min="16142" max="16142" width="11" style="70" bestFit="1" customWidth="1"/>
    <col min="16143" max="16143" width="11.44140625" style="70" bestFit="1" customWidth="1"/>
    <col min="16144" max="16144" width="10.5546875" style="70" bestFit="1" customWidth="1"/>
    <col min="16145" max="16145" width="8.88671875" style="70" customWidth="1"/>
    <col min="16146" max="16146" width="10.33203125" style="70" bestFit="1" customWidth="1"/>
    <col min="16147" max="16149" width="8.88671875" style="70" customWidth="1"/>
    <col min="16150" max="16150" width="9.88671875" style="70" bestFit="1" customWidth="1"/>
    <col min="16151" max="16151" width="10.5546875" style="70" bestFit="1" customWidth="1"/>
    <col min="16152" max="16152" width="8.88671875" style="70" customWidth="1"/>
    <col min="16153" max="16384" width="9.109375" style="70" customWidth="1"/>
  </cols>
  <sheetData>
    <row r="1" spans="1:26" ht="43.2" customHeight="1">
      <c r="H1" s="124" t="s">
        <v>118</v>
      </c>
      <c r="I1" s="124"/>
      <c r="J1" s="124"/>
    </row>
    <row r="2" spans="1:26" ht="46.8" customHeight="1">
      <c r="B2" s="125" t="s">
        <v>108</v>
      </c>
      <c r="C2" s="125"/>
      <c r="D2" s="125"/>
      <c r="E2" s="125"/>
      <c r="F2" s="125"/>
      <c r="G2" s="125"/>
      <c r="H2" s="125"/>
      <c r="I2" s="125"/>
      <c r="J2" s="125"/>
    </row>
    <row r="3" spans="1:26">
      <c r="B3" s="74"/>
    </row>
    <row r="4" spans="1:26" s="78" customFormat="1" ht="33.6" customHeight="1">
      <c r="A4" s="75" t="s">
        <v>29</v>
      </c>
      <c r="B4" s="32" t="s">
        <v>109</v>
      </c>
      <c r="C4" s="76" t="s">
        <v>110</v>
      </c>
      <c r="D4" s="76" t="s">
        <v>111</v>
      </c>
      <c r="E4" s="76" t="s">
        <v>112</v>
      </c>
      <c r="F4" s="76" t="s">
        <v>113</v>
      </c>
      <c r="G4" s="76" t="s">
        <v>114</v>
      </c>
      <c r="H4" s="76" t="s">
        <v>115</v>
      </c>
      <c r="I4" s="76" t="s">
        <v>116</v>
      </c>
      <c r="J4" s="77" t="s">
        <v>117</v>
      </c>
      <c r="K4"/>
      <c r="L4"/>
      <c r="M4"/>
      <c r="N4"/>
      <c r="O4"/>
      <c r="P4"/>
      <c r="Q4" s="73"/>
      <c r="R4" s="73"/>
      <c r="S4" s="73"/>
      <c r="T4" s="73"/>
      <c r="U4" s="73"/>
      <c r="V4" s="73"/>
      <c r="W4" s="73"/>
      <c r="X4" s="73"/>
    </row>
    <row r="5" spans="1:26">
      <c r="A5" s="79"/>
      <c r="B5" s="80" t="s">
        <v>41</v>
      </c>
      <c r="C5" s="81"/>
      <c r="D5" s="81"/>
      <c r="E5" s="81"/>
      <c r="F5" s="81"/>
      <c r="G5" s="81"/>
      <c r="H5" s="81"/>
      <c r="I5" s="81"/>
      <c r="J5" s="82"/>
      <c r="S5" s="83"/>
      <c r="T5" s="83"/>
      <c r="U5" s="83"/>
      <c r="V5" s="83"/>
      <c r="W5" s="83"/>
      <c r="X5" s="83"/>
      <c r="Y5" s="83"/>
      <c r="Z5" s="83"/>
    </row>
    <row r="6" spans="1:26">
      <c r="A6" s="84">
        <v>780108</v>
      </c>
      <c r="B6" s="34" t="s">
        <v>42</v>
      </c>
      <c r="C6" s="85">
        <v>724646</v>
      </c>
      <c r="D6" s="85">
        <v>201339</v>
      </c>
      <c r="E6" s="85">
        <v>406940</v>
      </c>
      <c r="F6" s="85">
        <v>792202</v>
      </c>
      <c r="G6" s="85">
        <v>333462</v>
      </c>
      <c r="H6" s="85">
        <v>865621</v>
      </c>
      <c r="I6" s="85">
        <v>230230</v>
      </c>
      <c r="J6" s="86">
        <v>3554440</v>
      </c>
      <c r="S6" s="83"/>
      <c r="T6" s="83"/>
      <c r="U6" s="83"/>
      <c r="V6" s="83"/>
      <c r="W6" s="83"/>
      <c r="X6" s="83"/>
      <c r="Y6" s="83"/>
      <c r="Z6" s="83"/>
    </row>
    <row r="7" spans="1:26">
      <c r="A7" s="84">
        <v>780109</v>
      </c>
      <c r="B7" s="43" t="s">
        <v>43</v>
      </c>
      <c r="C7" s="85">
        <v>871053</v>
      </c>
      <c r="D7" s="85">
        <v>242018</v>
      </c>
      <c r="E7" s="85">
        <v>489158</v>
      </c>
      <c r="F7" s="85">
        <v>952259</v>
      </c>
      <c r="G7" s="85">
        <v>400835</v>
      </c>
      <c r="H7" s="85">
        <v>1040511</v>
      </c>
      <c r="I7" s="85">
        <v>276745</v>
      </c>
      <c r="J7" s="86">
        <v>4272579</v>
      </c>
      <c r="S7" s="83"/>
      <c r="T7" s="83"/>
      <c r="U7" s="83"/>
      <c r="V7" s="83"/>
      <c r="W7" s="83"/>
      <c r="X7" s="83"/>
      <c r="Y7" s="83"/>
      <c r="Z7" s="83"/>
    </row>
    <row r="8" spans="1:26">
      <c r="A8" s="79"/>
      <c r="B8" s="80" t="s">
        <v>44</v>
      </c>
      <c r="C8" s="81"/>
      <c r="D8" s="81"/>
      <c r="E8" s="81"/>
      <c r="F8" s="81"/>
      <c r="G8" s="81"/>
      <c r="H8" s="81"/>
      <c r="I8" s="81"/>
      <c r="J8" s="82"/>
    </row>
    <row r="9" spans="1:26">
      <c r="A9" s="84">
        <v>780113</v>
      </c>
      <c r="B9" s="43" t="s">
        <v>45</v>
      </c>
      <c r="C9" s="85">
        <v>1903742</v>
      </c>
      <c r="D9" s="85">
        <v>528945</v>
      </c>
      <c r="E9" s="85">
        <v>1069086</v>
      </c>
      <c r="F9" s="85">
        <v>2081221</v>
      </c>
      <c r="G9" s="85">
        <v>876049</v>
      </c>
      <c r="H9" s="85">
        <v>2274102</v>
      </c>
      <c r="I9" s="85">
        <v>604844</v>
      </c>
      <c r="J9" s="86">
        <v>9337989</v>
      </c>
    </row>
    <row r="10" spans="1:26">
      <c r="A10" s="79"/>
      <c r="B10" s="80" t="s">
        <v>46</v>
      </c>
      <c r="C10" s="81"/>
      <c r="D10" s="81"/>
      <c r="E10" s="81"/>
      <c r="F10" s="81"/>
      <c r="G10" s="81"/>
      <c r="H10" s="81"/>
      <c r="I10" s="81"/>
      <c r="J10" s="82"/>
      <c r="S10" s="83"/>
      <c r="T10" s="83"/>
      <c r="U10" s="83"/>
      <c r="V10" s="83"/>
      <c r="W10" s="83"/>
      <c r="X10" s="83"/>
      <c r="Y10" s="83"/>
      <c r="Z10" s="83"/>
    </row>
    <row r="11" spans="1:26">
      <c r="A11" s="84">
        <v>780104</v>
      </c>
      <c r="B11" s="43" t="s">
        <v>47</v>
      </c>
      <c r="C11" s="85">
        <v>939331</v>
      </c>
      <c r="D11" s="85">
        <v>260988</v>
      </c>
      <c r="E11" s="85">
        <v>527501</v>
      </c>
      <c r="F11" s="85">
        <v>1026902</v>
      </c>
      <c r="G11" s="85">
        <v>432254</v>
      </c>
      <c r="H11" s="85">
        <v>1122072</v>
      </c>
      <c r="I11" s="85">
        <v>298438</v>
      </c>
      <c r="J11" s="86">
        <v>4607486</v>
      </c>
      <c r="S11" s="83"/>
      <c r="T11" s="83"/>
      <c r="U11" s="83"/>
      <c r="V11" s="83"/>
      <c r="W11" s="83"/>
      <c r="X11" s="83"/>
      <c r="Y11" s="83"/>
      <c r="Z11" s="83"/>
    </row>
    <row r="12" spans="1:26">
      <c r="A12" s="84">
        <v>780118</v>
      </c>
      <c r="B12" s="34" t="s">
        <v>48</v>
      </c>
      <c r="C12" s="85">
        <v>2362687</v>
      </c>
      <c r="D12" s="85">
        <v>656461</v>
      </c>
      <c r="E12" s="85">
        <v>1326816</v>
      </c>
      <c r="F12" s="85">
        <v>2582953</v>
      </c>
      <c r="G12" s="85">
        <v>1087244</v>
      </c>
      <c r="H12" s="85">
        <v>2822333</v>
      </c>
      <c r="I12" s="85">
        <v>750658</v>
      </c>
      <c r="J12" s="86">
        <v>11589152</v>
      </c>
      <c r="S12" s="83"/>
      <c r="T12" s="83"/>
      <c r="U12" s="83"/>
      <c r="V12" s="83"/>
      <c r="W12" s="83"/>
      <c r="X12" s="83"/>
      <c r="Y12" s="83"/>
      <c r="Z12" s="83"/>
    </row>
    <row r="13" spans="1:26">
      <c r="A13" s="84">
        <v>780066</v>
      </c>
      <c r="B13" s="34" t="s">
        <v>49</v>
      </c>
      <c r="C13" s="85">
        <v>765251</v>
      </c>
      <c r="D13" s="85">
        <v>212621</v>
      </c>
      <c r="E13" s="85">
        <v>429743</v>
      </c>
      <c r="F13" s="85">
        <v>836593</v>
      </c>
      <c r="G13" s="85">
        <v>352147</v>
      </c>
      <c r="H13" s="85">
        <v>914126</v>
      </c>
      <c r="I13" s="85">
        <v>243131</v>
      </c>
      <c r="J13" s="86">
        <v>3753612</v>
      </c>
      <c r="S13" s="83"/>
      <c r="T13" s="83"/>
      <c r="U13" s="83"/>
      <c r="V13" s="83"/>
      <c r="W13" s="83"/>
      <c r="X13" s="83"/>
      <c r="Y13" s="83"/>
      <c r="Z13" s="83"/>
    </row>
    <row r="14" spans="1:26">
      <c r="A14" s="84">
        <v>780027</v>
      </c>
      <c r="B14" s="43" t="s">
        <v>50</v>
      </c>
      <c r="C14" s="85">
        <v>648269</v>
      </c>
      <c r="D14" s="85">
        <v>180118</v>
      </c>
      <c r="E14" s="85">
        <v>364049</v>
      </c>
      <c r="F14" s="85">
        <v>708705</v>
      </c>
      <c r="G14" s="85">
        <v>298315</v>
      </c>
      <c r="H14" s="85">
        <v>774386</v>
      </c>
      <c r="I14" s="85">
        <v>205964</v>
      </c>
      <c r="J14" s="86">
        <v>3179806</v>
      </c>
      <c r="S14" s="83"/>
      <c r="T14" s="83"/>
      <c r="U14" s="83"/>
      <c r="V14" s="83"/>
      <c r="W14" s="83"/>
      <c r="X14" s="83"/>
      <c r="Y14" s="83"/>
      <c r="Z14" s="83"/>
    </row>
    <row r="15" spans="1:26" ht="26.4">
      <c r="A15" s="84">
        <v>780086</v>
      </c>
      <c r="B15" s="34" t="s">
        <v>51</v>
      </c>
      <c r="C15" s="85">
        <v>445146</v>
      </c>
      <c r="D15" s="85">
        <v>123682</v>
      </c>
      <c r="E15" s="85">
        <v>249981</v>
      </c>
      <c r="F15" s="85">
        <v>486645</v>
      </c>
      <c r="G15" s="85">
        <v>204844</v>
      </c>
      <c r="H15" s="85">
        <v>531746</v>
      </c>
      <c r="I15" s="85">
        <v>141429</v>
      </c>
      <c r="J15" s="86">
        <v>2183473</v>
      </c>
      <c r="S15" s="83"/>
      <c r="T15" s="83"/>
      <c r="U15" s="83"/>
      <c r="V15" s="83"/>
      <c r="W15" s="83"/>
      <c r="X15" s="83"/>
      <c r="Y15" s="83"/>
      <c r="Z15" s="83"/>
    </row>
    <row r="16" spans="1:26">
      <c r="A16" s="79"/>
      <c r="B16" s="80" t="s">
        <v>52</v>
      </c>
      <c r="C16" s="81"/>
      <c r="D16" s="81"/>
      <c r="E16" s="81"/>
      <c r="F16" s="81"/>
      <c r="G16" s="81"/>
      <c r="H16" s="81"/>
      <c r="I16" s="81"/>
      <c r="J16" s="82"/>
      <c r="S16" s="83"/>
      <c r="T16" s="83"/>
      <c r="U16" s="83"/>
      <c r="V16" s="83"/>
      <c r="W16" s="83"/>
      <c r="X16" s="83"/>
      <c r="Y16" s="83"/>
      <c r="Z16" s="83"/>
    </row>
    <row r="17" spans="1:26">
      <c r="A17" s="84">
        <v>780119</v>
      </c>
      <c r="B17" s="43" t="s">
        <v>53</v>
      </c>
      <c r="C17" s="85">
        <v>686138</v>
      </c>
      <c r="D17" s="85">
        <v>190640</v>
      </c>
      <c r="E17" s="85">
        <v>385315</v>
      </c>
      <c r="F17" s="85">
        <v>750105</v>
      </c>
      <c r="G17" s="85">
        <v>315742</v>
      </c>
      <c r="H17" s="85">
        <v>819622</v>
      </c>
      <c r="I17" s="85">
        <v>217995</v>
      </c>
      <c r="J17" s="86">
        <v>3365557</v>
      </c>
      <c r="S17" s="83"/>
      <c r="T17" s="83"/>
      <c r="U17" s="83"/>
      <c r="V17" s="83"/>
      <c r="W17" s="83"/>
      <c r="X17" s="83"/>
      <c r="Y17" s="83"/>
      <c r="Z17" s="83"/>
    </row>
    <row r="18" spans="1:26">
      <c r="A18" s="84">
        <v>780122</v>
      </c>
      <c r="B18" s="43" t="s">
        <v>54</v>
      </c>
      <c r="C18" s="85">
        <v>960455</v>
      </c>
      <c r="D18" s="85">
        <v>266858</v>
      </c>
      <c r="E18" s="85">
        <v>539364</v>
      </c>
      <c r="F18" s="85">
        <v>1049996</v>
      </c>
      <c r="G18" s="85">
        <v>441975</v>
      </c>
      <c r="H18" s="85">
        <v>1147306</v>
      </c>
      <c r="I18" s="85">
        <v>305150</v>
      </c>
      <c r="J18" s="86">
        <v>4711104</v>
      </c>
      <c r="S18" s="83"/>
      <c r="T18" s="83"/>
      <c r="U18" s="83"/>
      <c r="V18" s="83"/>
      <c r="W18" s="83"/>
      <c r="X18" s="83"/>
      <c r="Y18" s="83"/>
      <c r="Z18" s="83"/>
    </row>
    <row r="19" spans="1:26">
      <c r="A19" s="84">
        <v>780126</v>
      </c>
      <c r="B19" s="43" t="s">
        <v>55</v>
      </c>
      <c r="C19" s="85">
        <v>924462</v>
      </c>
      <c r="D19" s="85">
        <v>256857</v>
      </c>
      <c r="E19" s="85">
        <v>519151</v>
      </c>
      <c r="F19" s="85">
        <v>1010647</v>
      </c>
      <c r="G19" s="85">
        <v>425412</v>
      </c>
      <c r="H19" s="85">
        <v>1104310</v>
      </c>
      <c r="I19" s="85">
        <v>293714</v>
      </c>
      <c r="J19" s="86">
        <v>4534553</v>
      </c>
      <c r="S19" s="83"/>
      <c r="T19" s="83"/>
      <c r="U19" s="83"/>
      <c r="V19" s="83"/>
      <c r="W19" s="83"/>
      <c r="X19" s="83"/>
      <c r="Y19" s="83"/>
      <c r="Z19" s="83"/>
    </row>
    <row r="20" spans="1:26">
      <c r="A20" s="84">
        <v>780103</v>
      </c>
      <c r="B20" s="43" t="s">
        <v>56</v>
      </c>
      <c r="C20" s="85">
        <v>1083698</v>
      </c>
      <c r="D20" s="85">
        <v>301100</v>
      </c>
      <c r="E20" s="85">
        <v>608573</v>
      </c>
      <c r="F20" s="85">
        <v>1184728</v>
      </c>
      <c r="G20" s="85">
        <v>498688</v>
      </c>
      <c r="H20" s="85">
        <v>1294525</v>
      </c>
      <c r="I20" s="85">
        <v>344306</v>
      </c>
      <c r="J20" s="86">
        <v>5315618</v>
      </c>
      <c r="S20" s="83"/>
      <c r="T20" s="83"/>
      <c r="U20" s="83"/>
      <c r="V20" s="83"/>
      <c r="W20" s="83"/>
      <c r="X20" s="83"/>
      <c r="Y20" s="83"/>
      <c r="Z20" s="83"/>
    </row>
    <row r="21" spans="1:26" ht="26.4">
      <c r="A21" s="84">
        <v>780087</v>
      </c>
      <c r="B21" s="43" t="s">
        <v>57</v>
      </c>
      <c r="C21" s="85">
        <v>867244</v>
      </c>
      <c r="D21" s="85">
        <v>240960</v>
      </c>
      <c r="E21" s="85">
        <v>487019</v>
      </c>
      <c r="F21" s="85">
        <v>948095</v>
      </c>
      <c r="G21" s="85">
        <v>399082</v>
      </c>
      <c r="H21" s="85">
        <v>1035961</v>
      </c>
      <c r="I21" s="85">
        <v>275535</v>
      </c>
      <c r="J21" s="86">
        <v>4253896</v>
      </c>
      <c r="S21" s="83"/>
      <c r="T21" s="83"/>
      <c r="U21" s="83"/>
      <c r="V21" s="83"/>
      <c r="W21" s="83"/>
      <c r="X21" s="83"/>
      <c r="Y21" s="83"/>
      <c r="Z21" s="83"/>
    </row>
    <row r="22" spans="1:26">
      <c r="A22" s="79"/>
      <c r="B22" s="80" t="s">
        <v>58</v>
      </c>
      <c r="C22" s="81"/>
      <c r="D22" s="81"/>
      <c r="E22" s="81"/>
      <c r="F22" s="81"/>
      <c r="G22" s="81"/>
      <c r="H22" s="81"/>
      <c r="I22" s="81"/>
      <c r="J22" s="82"/>
      <c r="S22" s="83"/>
      <c r="T22" s="83"/>
      <c r="U22" s="83"/>
      <c r="V22" s="83"/>
      <c r="W22" s="83"/>
      <c r="X22" s="83"/>
      <c r="Y22" s="83"/>
      <c r="Z22" s="83"/>
    </row>
    <row r="23" spans="1:26">
      <c r="A23" s="84">
        <v>780107</v>
      </c>
      <c r="B23" s="43" t="s">
        <v>59</v>
      </c>
      <c r="C23" s="85">
        <v>776264</v>
      </c>
      <c r="D23" s="85">
        <v>215681</v>
      </c>
      <c r="E23" s="85">
        <v>435927</v>
      </c>
      <c r="F23" s="85">
        <v>848633</v>
      </c>
      <c r="G23" s="85">
        <v>357215</v>
      </c>
      <c r="H23" s="85">
        <v>927282</v>
      </c>
      <c r="I23" s="85">
        <v>246630</v>
      </c>
      <c r="J23" s="86">
        <v>3807632</v>
      </c>
      <c r="S23" s="83"/>
      <c r="T23" s="83"/>
      <c r="U23" s="83"/>
      <c r="V23" s="83"/>
      <c r="W23" s="83"/>
      <c r="X23" s="83"/>
      <c r="Y23" s="83"/>
      <c r="Z23" s="83"/>
    </row>
    <row r="24" spans="1:26">
      <c r="A24" s="84">
        <v>780114</v>
      </c>
      <c r="B24" s="43" t="s">
        <v>60</v>
      </c>
      <c r="C24" s="85">
        <v>1119848</v>
      </c>
      <c r="D24" s="85">
        <v>311144</v>
      </c>
      <c r="E24" s="85">
        <v>628874</v>
      </c>
      <c r="F24" s="85">
        <v>1224248</v>
      </c>
      <c r="G24" s="85">
        <v>515323</v>
      </c>
      <c r="H24" s="85">
        <v>1337707</v>
      </c>
      <c r="I24" s="85">
        <v>355791</v>
      </c>
      <c r="J24" s="86">
        <v>5492935</v>
      </c>
      <c r="S24" s="83"/>
      <c r="T24" s="83"/>
      <c r="U24" s="83"/>
      <c r="V24" s="83"/>
      <c r="W24" s="83"/>
      <c r="X24" s="83"/>
      <c r="Y24" s="83"/>
      <c r="Z24" s="83"/>
    </row>
    <row r="25" spans="1:26">
      <c r="A25" s="84">
        <v>780123</v>
      </c>
      <c r="B25" s="43" t="s">
        <v>61</v>
      </c>
      <c r="C25" s="85">
        <v>1244974</v>
      </c>
      <c r="D25" s="85">
        <v>345910</v>
      </c>
      <c r="E25" s="85">
        <v>699141</v>
      </c>
      <c r="F25" s="85">
        <v>1361038</v>
      </c>
      <c r="G25" s="85">
        <v>572902</v>
      </c>
      <c r="H25" s="85">
        <v>1487175</v>
      </c>
      <c r="I25" s="85">
        <v>395545</v>
      </c>
      <c r="J25" s="86">
        <v>6106685</v>
      </c>
      <c r="S25" s="83"/>
      <c r="T25" s="83"/>
      <c r="U25" s="83"/>
      <c r="V25" s="83"/>
      <c r="W25" s="83"/>
      <c r="X25" s="83"/>
      <c r="Y25" s="83"/>
      <c r="Z25" s="83"/>
    </row>
    <row r="26" spans="1:26">
      <c r="A26" s="79"/>
      <c r="B26" s="80" t="s">
        <v>62</v>
      </c>
      <c r="C26" s="81"/>
      <c r="D26" s="81"/>
      <c r="E26" s="81"/>
      <c r="F26" s="81"/>
      <c r="G26" s="81"/>
      <c r="H26" s="81"/>
      <c r="I26" s="81"/>
      <c r="J26" s="82"/>
      <c r="S26" s="83"/>
      <c r="T26" s="83"/>
      <c r="U26" s="83"/>
      <c r="V26" s="83"/>
      <c r="W26" s="83"/>
      <c r="X26" s="83"/>
      <c r="Y26" s="83"/>
      <c r="Z26" s="83"/>
    </row>
    <row r="27" spans="1:26">
      <c r="A27" s="84">
        <v>780105</v>
      </c>
      <c r="B27" s="43" t="s">
        <v>63</v>
      </c>
      <c r="C27" s="85">
        <v>1126360</v>
      </c>
      <c r="D27" s="85">
        <v>312954</v>
      </c>
      <c r="E27" s="85">
        <v>632531</v>
      </c>
      <c r="F27" s="85">
        <v>1231367</v>
      </c>
      <c r="G27" s="85">
        <v>518320</v>
      </c>
      <c r="H27" s="85">
        <v>1345486</v>
      </c>
      <c r="I27" s="85">
        <v>357860</v>
      </c>
      <c r="J27" s="86">
        <v>5524878</v>
      </c>
      <c r="S27" s="83"/>
      <c r="T27" s="83"/>
      <c r="U27" s="83"/>
      <c r="V27" s="83"/>
      <c r="W27" s="83"/>
      <c r="X27" s="83"/>
      <c r="Y27" s="83"/>
      <c r="Z27" s="83"/>
    </row>
    <row r="28" spans="1:26">
      <c r="A28" s="84">
        <v>780100</v>
      </c>
      <c r="B28" s="43" t="s">
        <v>64</v>
      </c>
      <c r="C28" s="85">
        <v>1469002</v>
      </c>
      <c r="D28" s="85">
        <v>408155</v>
      </c>
      <c r="E28" s="85">
        <v>824949</v>
      </c>
      <c r="F28" s="85">
        <v>1605952</v>
      </c>
      <c r="G28" s="85">
        <v>675994</v>
      </c>
      <c r="H28" s="85">
        <v>1754787</v>
      </c>
      <c r="I28" s="85">
        <v>466722</v>
      </c>
      <c r="J28" s="86">
        <v>7205561</v>
      </c>
      <c r="S28" s="83"/>
      <c r="T28" s="83"/>
      <c r="U28" s="83"/>
      <c r="V28" s="83"/>
      <c r="W28" s="83"/>
      <c r="X28" s="83"/>
      <c r="Y28" s="83"/>
      <c r="Z28" s="83"/>
    </row>
    <row r="29" spans="1:26" ht="26.4">
      <c r="A29" s="84">
        <v>780092</v>
      </c>
      <c r="B29" s="43" t="s">
        <v>65</v>
      </c>
      <c r="C29" s="85">
        <v>668074</v>
      </c>
      <c r="D29" s="85">
        <v>185621</v>
      </c>
      <c r="E29" s="85">
        <v>375171</v>
      </c>
      <c r="F29" s="85">
        <v>730357</v>
      </c>
      <c r="G29" s="85">
        <v>307429</v>
      </c>
      <c r="H29" s="85">
        <v>798044</v>
      </c>
      <c r="I29" s="85">
        <v>212256</v>
      </c>
      <c r="J29" s="86">
        <v>3276952</v>
      </c>
      <c r="S29" s="83"/>
      <c r="T29" s="83"/>
      <c r="U29" s="83"/>
      <c r="V29" s="83"/>
      <c r="W29" s="83"/>
      <c r="X29" s="83"/>
      <c r="Y29" s="83"/>
      <c r="Z29" s="83"/>
    </row>
    <row r="30" spans="1:26">
      <c r="A30" s="79"/>
      <c r="B30" s="80" t="s">
        <v>66</v>
      </c>
      <c r="C30" s="81"/>
      <c r="D30" s="81"/>
      <c r="E30" s="81"/>
      <c r="F30" s="81"/>
      <c r="G30" s="81"/>
      <c r="H30" s="81"/>
      <c r="I30" s="81"/>
      <c r="J30" s="82"/>
      <c r="S30" s="83"/>
      <c r="T30" s="83"/>
      <c r="U30" s="83"/>
      <c r="V30" s="83"/>
      <c r="W30" s="83"/>
      <c r="X30" s="83"/>
      <c r="Y30" s="83"/>
      <c r="Z30" s="83"/>
    </row>
    <row r="31" spans="1:26">
      <c r="A31" s="84">
        <v>780124</v>
      </c>
      <c r="B31" s="43" t="s">
        <v>67</v>
      </c>
      <c r="C31" s="85">
        <v>1292219</v>
      </c>
      <c r="D31" s="85">
        <v>359037</v>
      </c>
      <c r="E31" s="85">
        <v>725672</v>
      </c>
      <c r="F31" s="85">
        <v>1412688</v>
      </c>
      <c r="G31" s="85">
        <v>594643</v>
      </c>
      <c r="H31" s="85">
        <v>1543612</v>
      </c>
      <c r="I31" s="85">
        <v>410555</v>
      </c>
      <c r="J31" s="86">
        <v>6338426</v>
      </c>
      <c r="S31" s="83"/>
      <c r="T31" s="83"/>
      <c r="U31" s="83"/>
      <c r="V31" s="83"/>
      <c r="W31" s="83"/>
      <c r="X31" s="83"/>
      <c r="Y31" s="83"/>
      <c r="Z31" s="83"/>
    </row>
    <row r="32" spans="1:26">
      <c r="A32" s="84">
        <v>780125</v>
      </c>
      <c r="B32" s="43" t="s">
        <v>68</v>
      </c>
      <c r="C32" s="85">
        <v>1170416</v>
      </c>
      <c r="D32" s="85">
        <v>325194</v>
      </c>
      <c r="E32" s="85">
        <v>657271</v>
      </c>
      <c r="F32" s="85">
        <v>1279530</v>
      </c>
      <c r="G32" s="85">
        <v>538593</v>
      </c>
      <c r="H32" s="85">
        <v>1398113</v>
      </c>
      <c r="I32" s="85">
        <v>371857</v>
      </c>
      <c r="J32" s="86">
        <v>5740974</v>
      </c>
      <c r="S32" s="83"/>
      <c r="T32" s="83"/>
      <c r="U32" s="83"/>
      <c r="V32" s="83"/>
      <c r="W32" s="83"/>
      <c r="X32" s="83"/>
      <c r="Y32" s="83"/>
      <c r="Z32" s="83"/>
    </row>
    <row r="33" spans="1:26">
      <c r="A33" s="84">
        <v>780099</v>
      </c>
      <c r="B33" s="43" t="s">
        <v>69</v>
      </c>
      <c r="C33" s="85">
        <v>1520690</v>
      </c>
      <c r="D33" s="85">
        <v>422516</v>
      </c>
      <c r="E33" s="85">
        <v>853975</v>
      </c>
      <c r="F33" s="85">
        <v>1662459</v>
      </c>
      <c r="G33" s="85">
        <v>699780</v>
      </c>
      <c r="H33" s="85">
        <v>1816530</v>
      </c>
      <c r="I33" s="85">
        <v>483144</v>
      </c>
      <c r="J33" s="86">
        <v>7459094</v>
      </c>
      <c r="S33" s="83"/>
      <c r="T33" s="83"/>
      <c r="U33" s="83"/>
      <c r="V33" s="83"/>
      <c r="W33" s="83"/>
      <c r="X33" s="83"/>
      <c r="Y33" s="83"/>
      <c r="Z33" s="83"/>
    </row>
    <row r="34" spans="1:26">
      <c r="A34" s="79"/>
      <c r="B34" s="80" t="s">
        <v>72</v>
      </c>
      <c r="C34" s="81"/>
      <c r="D34" s="81"/>
      <c r="E34" s="81"/>
      <c r="F34" s="81"/>
      <c r="G34" s="81"/>
      <c r="H34" s="81"/>
      <c r="I34" s="81"/>
      <c r="J34" s="82"/>
      <c r="S34" s="83"/>
      <c r="T34" s="83"/>
      <c r="U34" s="83"/>
      <c r="V34" s="83"/>
      <c r="W34" s="83"/>
      <c r="X34" s="83"/>
      <c r="Y34" s="83"/>
      <c r="Z34" s="83"/>
    </row>
    <row r="35" spans="1:26">
      <c r="A35" s="84">
        <v>780121</v>
      </c>
      <c r="B35" s="43" t="s">
        <v>73</v>
      </c>
      <c r="C35" s="85">
        <v>705090</v>
      </c>
      <c r="D35" s="85">
        <v>195906</v>
      </c>
      <c r="E35" s="85">
        <v>395958</v>
      </c>
      <c r="F35" s="85">
        <v>770823</v>
      </c>
      <c r="G35" s="85">
        <v>324463</v>
      </c>
      <c r="H35" s="85">
        <v>842260</v>
      </c>
      <c r="I35" s="85">
        <v>224016</v>
      </c>
      <c r="J35" s="86">
        <v>3458516</v>
      </c>
      <c r="S35" s="83"/>
      <c r="T35" s="83"/>
      <c r="U35" s="83"/>
      <c r="V35" s="83"/>
      <c r="W35" s="83"/>
      <c r="X35" s="83"/>
      <c r="Y35" s="83"/>
      <c r="Z35" s="83"/>
    </row>
    <row r="36" spans="1:26" s="98" customFormat="1">
      <c r="A36" s="91"/>
      <c r="B36" s="92" t="s">
        <v>74</v>
      </c>
      <c r="C36" s="93"/>
      <c r="D36" s="93"/>
      <c r="E36" s="93"/>
      <c r="F36" s="93"/>
      <c r="G36" s="93"/>
      <c r="H36" s="93"/>
      <c r="I36" s="93"/>
      <c r="J36" s="94"/>
      <c r="K36" s="95"/>
      <c r="L36" s="95"/>
      <c r="M36" s="95"/>
      <c r="N36" s="95"/>
      <c r="O36" s="95"/>
      <c r="P36" s="95"/>
      <c r="Q36" s="96"/>
      <c r="R36" s="96"/>
      <c r="S36" s="97"/>
      <c r="T36" s="97"/>
      <c r="U36" s="97"/>
      <c r="V36" s="97"/>
      <c r="W36" s="97"/>
      <c r="X36" s="97"/>
      <c r="Y36" s="97"/>
      <c r="Z36" s="97"/>
    </row>
    <row r="37" spans="1:26" s="98" customFormat="1">
      <c r="A37" s="99">
        <v>780014</v>
      </c>
      <c r="B37" s="100" t="s">
        <v>75</v>
      </c>
      <c r="C37" s="101">
        <v>1621354</v>
      </c>
      <c r="D37" s="101">
        <v>450485</v>
      </c>
      <c r="E37" s="101">
        <v>910505</v>
      </c>
      <c r="F37" s="101">
        <v>1772507</v>
      </c>
      <c r="G37" s="101">
        <v>746102</v>
      </c>
      <c r="H37" s="101">
        <v>1936777</v>
      </c>
      <c r="I37" s="101">
        <v>515126</v>
      </c>
      <c r="J37" s="101">
        <f>SUM(C37:I37)</f>
        <v>7952856</v>
      </c>
      <c r="K37" s="95"/>
      <c r="L37" s="95"/>
      <c r="M37" s="95"/>
      <c r="N37" s="95"/>
      <c r="O37" s="95"/>
      <c r="P37" s="95"/>
      <c r="Q37" s="96"/>
      <c r="R37" s="96"/>
      <c r="S37" s="97"/>
      <c r="T37" s="97"/>
      <c r="U37" s="97"/>
      <c r="V37" s="97"/>
      <c r="W37" s="97"/>
      <c r="X37" s="97"/>
      <c r="Y37" s="97"/>
      <c r="Z37" s="97"/>
    </row>
    <row r="38" spans="1:26">
      <c r="A38" s="87"/>
      <c r="B38" s="80" t="s">
        <v>76</v>
      </c>
      <c r="C38" s="81"/>
      <c r="D38" s="81"/>
      <c r="E38" s="81"/>
      <c r="F38" s="81"/>
      <c r="G38" s="81"/>
      <c r="H38" s="81"/>
      <c r="I38" s="81"/>
      <c r="J38" s="82"/>
      <c r="S38" s="83"/>
      <c r="T38" s="83"/>
      <c r="U38" s="83"/>
      <c r="V38" s="83"/>
      <c r="W38" s="83"/>
      <c r="X38" s="83"/>
      <c r="Y38" s="83"/>
      <c r="Z38" s="83"/>
    </row>
    <row r="39" spans="1:26">
      <c r="A39" s="84">
        <v>780051</v>
      </c>
      <c r="B39" s="43" t="s">
        <v>77</v>
      </c>
      <c r="C39" s="85">
        <v>626875</v>
      </c>
      <c r="D39" s="85">
        <v>174174</v>
      </c>
      <c r="E39" s="85">
        <v>352035</v>
      </c>
      <c r="F39" s="85">
        <v>685317</v>
      </c>
      <c r="G39" s="85">
        <v>288471</v>
      </c>
      <c r="H39" s="85">
        <v>748830</v>
      </c>
      <c r="I39" s="85">
        <v>199167</v>
      </c>
      <c r="J39" s="86">
        <v>3074869</v>
      </c>
      <c r="S39" s="83"/>
      <c r="T39" s="83"/>
      <c r="U39" s="83"/>
      <c r="V39" s="83"/>
      <c r="W39" s="83"/>
      <c r="X39" s="83"/>
      <c r="Y39" s="83"/>
      <c r="Z39" s="83"/>
    </row>
    <row r="40" spans="1:26">
      <c r="A40" s="84">
        <v>780057</v>
      </c>
      <c r="B40" s="43" t="s">
        <v>78</v>
      </c>
      <c r="C40" s="85">
        <v>835349</v>
      </c>
      <c r="D40" s="85">
        <v>232097</v>
      </c>
      <c r="E40" s="85">
        <v>469108</v>
      </c>
      <c r="F40" s="85">
        <v>913226</v>
      </c>
      <c r="G40" s="85">
        <v>384404</v>
      </c>
      <c r="H40" s="85">
        <v>997861</v>
      </c>
      <c r="I40" s="85">
        <v>265402</v>
      </c>
      <c r="J40" s="86">
        <v>4097447</v>
      </c>
      <c r="S40" s="83"/>
      <c r="T40" s="83"/>
      <c r="U40" s="83"/>
      <c r="V40" s="83"/>
      <c r="W40" s="83"/>
      <c r="X40" s="83"/>
      <c r="Y40" s="83"/>
      <c r="Z40" s="83"/>
    </row>
    <row r="41" spans="1:26">
      <c r="A41" s="84">
        <v>780117</v>
      </c>
      <c r="B41" s="43" t="s">
        <v>79</v>
      </c>
      <c r="C41" s="85">
        <v>1571247</v>
      </c>
      <c r="D41" s="85">
        <v>436563</v>
      </c>
      <c r="E41" s="85">
        <v>882367</v>
      </c>
      <c r="F41" s="85">
        <v>1717730</v>
      </c>
      <c r="G41" s="85">
        <v>723045</v>
      </c>
      <c r="H41" s="85">
        <v>1876923</v>
      </c>
      <c r="I41" s="85">
        <v>499206</v>
      </c>
      <c r="J41" s="86">
        <v>7707081</v>
      </c>
      <c r="S41" s="83"/>
      <c r="T41" s="83"/>
      <c r="U41" s="83"/>
      <c r="V41" s="83"/>
      <c r="W41" s="83"/>
      <c r="X41" s="83"/>
      <c r="Y41" s="83"/>
      <c r="Z41" s="83"/>
    </row>
    <row r="42" spans="1:26">
      <c r="A42" s="87"/>
      <c r="B42" s="80" t="s">
        <v>80</v>
      </c>
      <c r="C42" s="81"/>
      <c r="D42" s="81"/>
      <c r="E42" s="81"/>
      <c r="F42" s="81"/>
      <c r="G42" s="81"/>
      <c r="H42" s="81"/>
      <c r="I42" s="81"/>
      <c r="J42" s="82"/>
      <c r="S42" s="83"/>
      <c r="T42" s="83"/>
      <c r="U42" s="83"/>
      <c r="V42" s="83"/>
      <c r="W42" s="83"/>
      <c r="X42" s="83"/>
      <c r="Y42" s="83"/>
      <c r="Z42" s="83"/>
    </row>
    <row r="43" spans="1:26">
      <c r="A43" s="84">
        <v>780062</v>
      </c>
      <c r="B43" s="43" t="s">
        <v>81</v>
      </c>
      <c r="C43" s="85">
        <v>3045802</v>
      </c>
      <c r="D43" s="85">
        <v>846261</v>
      </c>
      <c r="E43" s="85">
        <v>1710434</v>
      </c>
      <c r="F43" s="85">
        <v>3329753</v>
      </c>
      <c r="G43" s="85">
        <v>1401594</v>
      </c>
      <c r="H43" s="85">
        <v>3638344</v>
      </c>
      <c r="I43" s="85">
        <v>967692</v>
      </c>
      <c r="J43" s="86">
        <v>14939880</v>
      </c>
      <c r="S43" s="83"/>
      <c r="T43" s="83"/>
      <c r="U43" s="83"/>
      <c r="V43" s="83"/>
      <c r="W43" s="83"/>
      <c r="X43" s="83"/>
      <c r="Y43" s="83"/>
      <c r="Z43" s="83"/>
    </row>
    <row r="44" spans="1:26">
      <c r="A44" s="84">
        <v>780083</v>
      </c>
      <c r="B44" s="43" t="s">
        <v>82</v>
      </c>
      <c r="C44" s="85">
        <v>1233693</v>
      </c>
      <c r="D44" s="85">
        <v>342775</v>
      </c>
      <c r="E44" s="85">
        <v>692806</v>
      </c>
      <c r="F44" s="85">
        <v>1348706</v>
      </c>
      <c r="G44" s="85">
        <v>567711</v>
      </c>
      <c r="H44" s="85">
        <v>1473700</v>
      </c>
      <c r="I44" s="85">
        <v>391961</v>
      </c>
      <c r="J44" s="86">
        <v>6051352</v>
      </c>
      <c r="S44" s="83"/>
      <c r="T44" s="83"/>
      <c r="U44" s="83"/>
      <c r="V44" s="83"/>
      <c r="W44" s="83"/>
      <c r="X44" s="83"/>
      <c r="Y44" s="83"/>
      <c r="Z44" s="83"/>
    </row>
    <row r="45" spans="1:26" ht="26.4">
      <c r="A45" s="84">
        <v>780028</v>
      </c>
      <c r="B45" s="43" t="s">
        <v>83</v>
      </c>
      <c r="C45" s="85">
        <v>421341</v>
      </c>
      <c r="D45" s="85">
        <v>117068</v>
      </c>
      <c r="E45" s="85">
        <v>236613</v>
      </c>
      <c r="F45" s="85">
        <v>460622</v>
      </c>
      <c r="G45" s="85">
        <v>193890</v>
      </c>
      <c r="H45" s="85">
        <v>503311</v>
      </c>
      <c r="I45" s="85">
        <v>133866</v>
      </c>
      <c r="J45" s="86">
        <v>2066711</v>
      </c>
      <c r="S45" s="83"/>
      <c r="T45" s="83"/>
      <c r="U45" s="83"/>
      <c r="V45" s="83"/>
      <c r="W45" s="83"/>
      <c r="X45" s="83"/>
      <c r="Y45" s="83"/>
      <c r="Z45" s="83"/>
    </row>
    <row r="46" spans="1:26">
      <c r="A46" s="87"/>
      <c r="B46" s="80" t="s">
        <v>84</v>
      </c>
      <c r="C46" s="81"/>
      <c r="D46" s="81"/>
      <c r="E46" s="81"/>
      <c r="F46" s="81"/>
      <c r="G46" s="81"/>
      <c r="H46" s="81"/>
      <c r="I46" s="81"/>
      <c r="J46" s="82"/>
      <c r="S46" s="83"/>
      <c r="T46" s="83"/>
      <c r="U46" s="83"/>
      <c r="V46" s="83"/>
      <c r="W46" s="83"/>
      <c r="X46" s="83"/>
      <c r="Y46" s="83"/>
      <c r="Z46" s="83"/>
    </row>
    <row r="47" spans="1:26">
      <c r="A47" s="84">
        <v>780082</v>
      </c>
      <c r="B47" s="43" t="s">
        <v>85</v>
      </c>
      <c r="C47" s="85">
        <v>5475894</v>
      </c>
      <c r="D47" s="85">
        <v>1521450</v>
      </c>
      <c r="E47" s="85">
        <v>3075103</v>
      </c>
      <c r="F47" s="85">
        <v>5986394</v>
      </c>
      <c r="G47" s="85">
        <v>2519855</v>
      </c>
      <c r="H47" s="85">
        <v>6541194</v>
      </c>
      <c r="I47" s="85">
        <v>1739765</v>
      </c>
      <c r="J47" s="86">
        <v>26859655</v>
      </c>
      <c r="S47" s="83"/>
      <c r="T47" s="83"/>
      <c r="U47" s="83"/>
      <c r="V47" s="83"/>
      <c r="W47" s="83"/>
      <c r="X47" s="83"/>
      <c r="Y47" s="83"/>
      <c r="Z47" s="83"/>
    </row>
    <row r="48" spans="1:26">
      <c r="A48" s="87"/>
      <c r="B48" s="80" t="s">
        <v>86</v>
      </c>
      <c r="C48" s="81"/>
      <c r="D48" s="81"/>
      <c r="E48" s="81"/>
      <c r="F48" s="81"/>
      <c r="G48" s="81"/>
      <c r="H48" s="81"/>
      <c r="I48" s="81"/>
      <c r="J48" s="82"/>
      <c r="S48" s="83"/>
      <c r="T48" s="83"/>
      <c r="U48" s="83"/>
      <c r="V48" s="83"/>
      <c r="W48" s="83"/>
      <c r="X48" s="83"/>
      <c r="Y48" s="83"/>
      <c r="Z48" s="83"/>
    </row>
    <row r="49" spans="1:26">
      <c r="A49" s="84">
        <v>780054</v>
      </c>
      <c r="B49" s="43" t="s">
        <v>87</v>
      </c>
      <c r="C49" s="85">
        <v>1237575</v>
      </c>
      <c r="D49" s="85">
        <v>343854</v>
      </c>
      <c r="E49" s="85">
        <v>694986</v>
      </c>
      <c r="F49" s="85">
        <v>1352950</v>
      </c>
      <c r="G49" s="85">
        <v>569498</v>
      </c>
      <c r="H49" s="85">
        <v>1478337</v>
      </c>
      <c r="I49" s="85">
        <v>393194</v>
      </c>
      <c r="J49" s="86">
        <v>6070394</v>
      </c>
      <c r="S49" s="83"/>
      <c r="T49" s="83"/>
      <c r="U49" s="83"/>
      <c r="V49" s="83"/>
      <c r="W49" s="83"/>
      <c r="X49" s="83"/>
      <c r="Y49" s="83"/>
      <c r="Z49" s="83"/>
    </row>
    <row r="50" spans="1:26" ht="26.4">
      <c r="A50" s="84">
        <v>780021</v>
      </c>
      <c r="B50" s="43" t="s">
        <v>88</v>
      </c>
      <c r="C50" s="85">
        <v>229726</v>
      </c>
      <c r="D50" s="85">
        <v>63828</v>
      </c>
      <c r="E50" s="85">
        <v>129007</v>
      </c>
      <c r="F50" s="85">
        <v>251142</v>
      </c>
      <c r="G50" s="85">
        <v>105713</v>
      </c>
      <c r="H50" s="85">
        <v>274417</v>
      </c>
      <c r="I50" s="85">
        <v>72987</v>
      </c>
      <c r="J50" s="86">
        <v>1126820</v>
      </c>
      <c r="S50" s="83"/>
      <c r="T50" s="83"/>
      <c r="U50" s="83"/>
      <c r="V50" s="83"/>
      <c r="W50" s="83"/>
      <c r="X50" s="83"/>
      <c r="Y50" s="83"/>
      <c r="Z50" s="83"/>
    </row>
    <row r="51" spans="1:26">
      <c r="A51" s="79"/>
      <c r="B51" s="80" t="s">
        <v>93</v>
      </c>
      <c r="C51" s="81"/>
      <c r="D51" s="81"/>
      <c r="E51" s="81"/>
      <c r="F51" s="81"/>
      <c r="G51" s="81"/>
      <c r="H51" s="81"/>
      <c r="I51" s="81"/>
      <c r="J51" s="82"/>
      <c r="S51" s="83"/>
      <c r="T51" s="83"/>
      <c r="U51" s="83"/>
      <c r="V51" s="83"/>
      <c r="W51" s="83"/>
      <c r="X51" s="83"/>
      <c r="Y51" s="83"/>
      <c r="Z51" s="83"/>
    </row>
    <row r="52" spans="1:26">
      <c r="A52" s="84">
        <v>780106</v>
      </c>
      <c r="B52" s="43" t="s">
        <v>94</v>
      </c>
      <c r="C52" s="85">
        <v>520017</v>
      </c>
      <c r="D52" s="85">
        <v>144484</v>
      </c>
      <c r="E52" s="85">
        <v>292027</v>
      </c>
      <c r="F52" s="85">
        <v>568497</v>
      </c>
      <c r="G52" s="85">
        <v>239298</v>
      </c>
      <c r="H52" s="85">
        <v>621183</v>
      </c>
      <c r="I52" s="85">
        <v>165217</v>
      </c>
      <c r="J52" s="86">
        <v>2550723</v>
      </c>
      <c r="Q52" s="88"/>
      <c r="R52" s="88"/>
      <c r="S52" s="89"/>
      <c r="T52" s="89"/>
      <c r="U52" s="89"/>
      <c r="V52" s="89"/>
      <c r="W52" s="89"/>
      <c r="X52" s="89"/>
      <c r="Y52" s="89"/>
      <c r="Z52" s="89"/>
    </row>
    <row r="53" spans="1:26">
      <c r="A53" s="84">
        <v>780115</v>
      </c>
      <c r="B53" s="43" t="s">
        <v>95</v>
      </c>
      <c r="C53" s="85">
        <v>783004</v>
      </c>
      <c r="D53" s="85">
        <v>217554</v>
      </c>
      <c r="E53" s="85">
        <v>439712</v>
      </c>
      <c r="F53" s="85">
        <v>856001</v>
      </c>
      <c r="G53" s="85">
        <v>360317</v>
      </c>
      <c r="H53" s="85">
        <v>935332</v>
      </c>
      <c r="I53" s="85">
        <v>248771</v>
      </c>
      <c r="J53" s="86">
        <v>3840691</v>
      </c>
      <c r="S53" s="83"/>
      <c r="T53" s="83"/>
      <c r="U53" s="83"/>
      <c r="V53" s="83"/>
      <c r="W53" s="83"/>
      <c r="X53" s="83"/>
      <c r="Y53" s="83"/>
      <c r="Z53" s="83"/>
    </row>
    <row r="54" spans="1:26">
      <c r="A54" s="84">
        <v>780120</v>
      </c>
      <c r="B54" s="43" t="s">
        <v>96</v>
      </c>
      <c r="C54" s="85">
        <v>711106</v>
      </c>
      <c r="D54" s="85">
        <v>197577</v>
      </c>
      <c r="E54" s="85">
        <v>399336</v>
      </c>
      <c r="F54" s="85">
        <v>777400</v>
      </c>
      <c r="G54" s="85">
        <v>327231</v>
      </c>
      <c r="H54" s="85">
        <v>849447</v>
      </c>
      <c r="I54" s="85">
        <v>225928</v>
      </c>
      <c r="J54" s="86">
        <v>3488025</v>
      </c>
      <c r="S54" s="83"/>
      <c r="T54" s="83"/>
      <c r="U54" s="83"/>
      <c r="V54" s="83"/>
      <c r="W54" s="83"/>
      <c r="X54" s="83"/>
      <c r="Y54" s="83"/>
      <c r="Z54" s="83"/>
    </row>
    <row r="55" spans="1:26">
      <c r="A55" s="84">
        <v>780134</v>
      </c>
      <c r="B55" s="43" t="s">
        <v>97</v>
      </c>
      <c r="C55" s="85">
        <v>730122</v>
      </c>
      <c r="D55" s="85">
        <v>202861</v>
      </c>
      <c r="E55" s="85">
        <v>410015</v>
      </c>
      <c r="F55" s="85">
        <v>798188</v>
      </c>
      <c r="G55" s="85">
        <v>335982</v>
      </c>
      <c r="H55" s="85">
        <v>872162</v>
      </c>
      <c r="I55" s="85">
        <v>231969</v>
      </c>
      <c r="J55" s="86">
        <v>3581299</v>
      </c>
      <c r="S55" s="83"/>
      <c r="T55" s="83"/>
      <c r="U55" s="83"/>
      <c r="V55" s="83"/>
      <c r="W55" s="83"/>
      <c r="X55" s="83"/>
      <c r="Y55" s="83"/>
      <c r="Z55" s="83"/>
    </row>
    <row r="56" spans="1:26">
      <c r="A56" s="84">
        <v>780101</v>
      </c>
      <c r="B56" s="43" t="s">
        <v>98</v>
      </c>
      <c r="C56" s="85">
        <v>1273271</v>
      </c>
      <c r="D56" s="85">
        <v>353772</v>
      </c>
      <c r="E56" s="85">
        <v>715032</v>
      </c>
      <c r="F56" s="85">
        <v>1391974</v>
      </c>
      <c r="G56" s="85">
        <v>585924</v>
      </c>
      <c r="H56" s="85">
        <v>1520977</v>
      </c>
      <c r="I56" s="85">
        <v>404535</v>
      </c>
      <c r="J56" s="86">
        <v>6245485</v>
      </c>
      <c r="S56" s="83"/>
      <c r="T56" s="83"/>
      <c r="U56" s="83"/>
      <c r="V56" s="83"/>
      <c r="W56" s="83"/>
      <c r="X56" s="83"/>
      <c r="Y56" s="83"/>
      <c r="Z56" s="83"/>
    </row>
    <row r="57" spans="1:26">
      <c r="A57" s="79"/>
      <c r="B57" s="80" t="s">
        <v>99</v>
      </c>
      <c r="C57" s="81"/>
      <c r="D57" s="81"/>
      <c r="E57" s="81"/>
      <c r="F57" s="81"/>
      <c r="G57" s="81"/>
      <c r="H57" s="81"/>
      <c r="I57" s="81"/>
      <c r="J57" s="82"/>
      <c r="S57" s="83"/>
      <c r="T57" s="83"/>
      <c r="U57" s="83"/>
      <c r="V57" s="83"/>
      <c r="W57" s="83"/>
      <c r="X57" s="83"/>
      <c r="Y57" s="83"/>
      <c r="Z57" s="83"/>
    </row>
    <row r="58" spans="1:26">
      <c r="A58" s="84">
        <v>780111</v>
      </c>
      <c r="B58" s="43" t="s">
        <v>100</v>
      </c>
      <c r="C58" s="85">
        <v>878064</v>
      </c>
      <c r="D58" s="85">
        <v>243966</v>
      </c>
      <c r="E58" s="85">
        <v>493095</v>
      </c>
      <c r="F58" s="85">
        <v>959923</v>
      </c>
      <c r="G58" s="85">
        <v>404061</v>
      </c>
      <c r="H58" s="85">
        <v>1048886</v>
      </c>
      <c r="I58" s="85">
        <v>278973</v>
      </c>
      <c r="J58" s="86">
        <v>4306968</v>
      </c>
      <c r="S58" s="83"/>
      <c r="T58" s="83"/>
      <c r="U58" s="83"/>
      <c r="V58" s="83"/>
      <c r="W58" s="83"/>
      <c r="X58" s="83"/>
      <c r="Y58" s="83"/>
      <c r="Z58" s="83"/>
    </row>
    <row r="59" spans="1:26">
      <c r="A59" s="84">
        <v>780112</v>
      </c>
      <c r="B59" s="43" t="s">
        <v>101</v>
      </c>
      <c r="C59" s="85">
        <v>584178</v>
      </c>
      <c r="D59" s="85">
        <v>162311</v>
      </c>
      <c r="E59" s="85">
        <v>328058</v>
      </c>
      <c r="F59" s="85">
        <v>638640</v>
      </c>
      <c r="G59" s="85">
        <v>268823</v>
      </c>
      <c r="H59" s="85">
        <v>697827</v>
      </c>
      <c r="I59" s="85">
        <v>185601</v>
      </c>
      <c r="J59" s="86">
        <v>2865438</v>
      </c>
      <c r="S59" s="83"/>
      <c r="T59" s="83"/>
      <c r="U59" s="83"/>
      <c r="V59" s="83"/>
      <c r="W59" s="83"/>
      <c r="X59" s="83"/>
      <c r="Y59" s="83"/>
      <c r="Z59" s="83"/>
    </row>
    <row r="60" spans="1:26">
      <c r="A60" s="84">
        <v>780056</v>
      </c>
      <c r="B60" s="43" t="s">
        <v>102</v>
      </c>
      <c r="C60" s="85">
        <v>635523</v>
      </c>
      <c r="D60" s="85">
        <v>176577</v>
      </c>
      <c r="E60" s="85">
        <v>356891</v>
      </c>
      <c r="F60" s="85">
        <v>694770</v>
      </c>
      <c r="G60" s="85">
        <v>292450</v>
      </c>
      <c r="H60" s="85">
        <v>759160</v>
      </c>
      <c r="I60" s="85">
        <v>201914</v>
      </c>
      <c r="J60" s="86">
        <v>3117285</v>
      </c>
      <c r="S60" s="83"/>
      <c r="T60" s="83"/>
      <c r="U60" s="83"/>
      <c r="V60" s="83"/>
      <c r="W60" s="83"/>
      <c r="X60" s="83"/>
      <c r="Y60" s="83"/>
      <c r="Z60" s="83"/>
    </row>
    <row r="61" spans="1:26" ht="26.4">
      <c r="A61" s="84">
        <v>780022</v>
      </c>
      <c r="B61" s="43" t="s">
        <v>103</v>
      </c>
      <c r="C61" s="85">
        <v>211659</v>
      </c>
      <c r="D61" s="85">
        <v>58808</v>
      </c>
      <c r="E61" s="85">
        <v>118862</v>
      </c>
      <c r="F61" s="85">
        <v>231392</v>
      </c>
      <c r="G61" s="85">
        <v>97400</v>
      </c>
      <c r="H61" s="85">
        <v>252836</v>
      </c>
      <c r="I61" s="85">
        <v>67247</v>
      </c>
      <c r="J61" s="86">
        <v>1038204</v>
      </c>
      <c r="S61" s="83"/>
      <c r="T61" s="83"/>
      <c r="U61" s="83"/>
      <c r="V61" s="83"/>
      <c r="W61" s="83"/>
      <c r="X61" s="83"/>
      <c r="Y61" s="83"/>
      <c r="Z61" s="83"/>
    </row>
    <row r="62" spans="1:26">
      <c r="A62" s="126" t="s">
        <v>117</v>
      </c>
      <c r="B62" s="126"/>
      <c r="C62" s="90">
        <f>SUM(C6:C61)</f>
        <v>46900859</v>
      </c>
      <c r="D62" s="90">
        <f>SUM(D6:D61)</f>
        <v>13031170</v>
      </c>
      <c r="E62" s="90">
        <f>SUM(E6:E61)</f>
        <v>26338157</v>
      </c>
      <c r="F62" s="90">
        <f>SUM(F6:F61)</f>
        <v>51273278</v>
      </c>
      <c r="G62" s="90">
        <f t="shared" ref="G62:J62" si="0">SUM(G6:G61)</f>
        <v>21582480</v>
      </c>
      <c r="H62" s="90">
        <f t="shared" si="0"/>
        <v>56025121</v>
      </c>
      <c r="I62" s="90">
        <f t="shared" si="0"/>
        <v>14901036</v>
      </c>
      <c r="J62" s="90">
        <f t="shared" si="0"/>
        <v>230052101</v>
      </c>
      <c r="S62" s="83"/>
      <c r="T62" s="83"/>
      <c r="U62" s="83"/>
      <c r="V62" s="83"/>
      <c r="W62" s="83"/>
      <c r="X62" s="83"/>
      <c r="Y62" s="83"/>
      <c r="Z62" s="83"/>
    </row>
  </sheetData>
  <mergeCells count="3">
    <mergeCell ref="H1:J1"/>
    <mergeCell ref="B2:J2"/>
    <mergeCell ref="A62:B62"/>
  </mergeCells>
  <printOptions horizontalCentered="1"/>
  <pageMargins left="0.51181102362204722" right="0.51181102362204722" top="0.55118110236220474" bottom="0.35433070866141736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47"/>
  <sheetViews>
    <sheetView tabSelected="1" workbookViewId="0">
      <selection activeCell="O23" sqref="O23"/>
    </sheetView>
  </sheetViews>
  <sheetFormatPr defaultColWidth="28.6640625" defaultRowHeight="14.4"/>
  <cols>
    <col min="1" max="1" width="12.44140625" style="70" customWidth="1"/>
    <col min="2" max="2" width="34.109375" style="71" customWidth="1"/>
    <col min="3" max="3" width="10.44140625" style="72" customWidth="1"/>
    <col min="4" max="4" width="10.33203125" style="72" customWidth="1"/>
    <col min="5" max="5" width="10.5546875" style="72" customWidth="1"/>
    <col min="6" max="6" width="10" style="72" customWidth="1"/>
    <col min="7" max="7" width="10.5546875" style="72" customWidth="1"/>
    <col min="8" max="8" width="11.5546875" style="72" customWidth="1"/>
    <col min="9" max="9" width="10.5546875" style="72" customWidth="1"/>
    <col min="10" max="10" width="13.33203125" style="72" customWidth="1"/>
    <col min="11" max="11" width="11.109375" style="72" hidden="1" customWidth="1"/>
    <col min="12" max="12" width="9.5546875" style="102" hidden="1" customWidth="1"/>
    <col min="13" max="13" width="9" bestFit="1" customWidth="1"/>
    <col min="14" max="14" width="11.6640625" bestFit="1" customWidth="1"/>
    <col min="15" max="15" width="11" bestFit="1" customWidth="1"/>
    <col min="16" max="16" width="11.44140625" bestFit="1" customWidth="1"/>
    <col min="17" max="17" width="10.5546875" bestFit="1" customWidth="1"/>
    <col min="18" max="18" width="8.88671875" style="73" customWidth="1"/>
    <col min="19" max="19" width="10.33203125" style="73" bestFit="1" customWidth="1"/>
    <col min="20" max="22" width="8.88671875" style="73" customWidth="1"/>
    <col min="23" max="23" width="9.88671875" style="73" bestFit="1" customWidth="1"/>
    <col min="24" max="24" width="10.5546875" style="73" bestFit="1" customWidth="1"/>
    <col min="25" max="25" width="8.88671875" style="73" customWidth="1"/>
    <col min="26" max="248" width="9.109375" style="70" customWidth="1"/>
    <col min="249" max="249" width="28.6640625" style="70"/>
    <col min="250" max="250" width="28.6640625" style="70" customWidth="1"/>
    <col min="251" max="251" width="8.44140625" style="70" customWidth="1"/>
    <col min="252" max="253" width="11.44140625" style="70" customWidth="1"/>
    <col min="254" max="254" width="11.6640625" style="70" customWidth="1"/>
    <col min="255" max="256" width="11.44140625" style="70" customWidth="1"/>
    <col min="257" max="257" width="12.88671875" style="70" customWidth="1"/>
    <col min="258" max="258" width="11.5546875" style="70" customWidth="1"/>
    <col min="259" max="259" width="10.5546875" style="70" customWidth="1"/>
    <col min="260" max="260" width="13.33203125" style="70" customWidth="1"/>
    <col min="261" max="262" width="0" style="70" hidden="1" customWidth="1"/>
    <col min="263" max="263" width="20.109375" style="70" customWidth="1"/>
    <col min="264" max="264" width="8.88671875" style="70" bestFit="1" customWidth="1"/>
    <col min="265" max="265" width="9.44140625" style="70" bestFit="1" customWidth="1"/>
    <col min="266" max="266" width="9" style="70" bestFit="1" customWidth="1"/>
    <col min="267" max="267" width="14.6640625" style="70" bestFit="1" customWidth="1"/>
    <col min="268" max="268" width="9" style="70" bestFit="1" customWidth="1"/>
    <col min="269" max="269" width="10.109375" style="70" bestFit="1" customWidth="1"/>
    <col min="270" max="270" width="11.6640625" style="70" bestFit="1" customWidth="1"/>
    <col min="271" max="271" width="11" style="70" bestFit="1" customWidth="1"/>
    <col min="272" max="272" width="11.44140625" style="70" bestFit="1" customWidth="1"/>
    <col min="273" max="273" width="10.5546875" style="70" bestFit="1" customWidth="1"/>
    <col min="274" max="274" width="8.88671875" style="70" customWidth="1"/>
    <col min="275" max="275" width="10.33203125" style="70" bestFit="1" customWidth="1"/>
    <col min="276" max="278" width="8.88671875" style="70" customWidth="1"/>
    <col min="279" max="279" width="9.88671875" style="70" bestFit="1" customWidth="1"/>
    <col min="280" max="280" width="10.5546875" style="70" bestFit="1" customWidth="1"/>
    <col min="281" max="281" width="8.88671875" style="70" customWidth="1"/>
    <col min="282" max="504" width="9.109375" style="70" customWidth="1"/>
    <col min="505" max="505" width="28.6640625" style="70"/>
    <col min="506" max="506" width="28.6640625" style="70" customWidth="1"/>
    <col min="507" max="507" width="8.44140625" style="70" customWidth="1"/>
    <col min="508" max="509" width="11.44140625" style="70" customWidth="1"/>
    <col min="510" max="510" width="11.6640625" style="70" customWidth="1"/>
    <col min="511" max="512" width="11.44140625" style="70" customWidth="1"/>
    <col min="513" max="513" width="12.88671875" style="70" customWidth="1"/>
    <col min="514" max="514" width="11.5546875" style="70" customWidth="1"/>
    <col min="515" max="515" width="10.5546875" style="70" customWidth="1"/>
    <col min="516" max="516" width="13.33203125" style="70" customWidth="1"/>
    <col min="517" max="518" width="0" style="70" hidden="1" customWidth="1"/>
    <col min="519" max="519" width="20.109375" style="70" customWidth="1"/>
    <col min="520" max="520" width="8.88671875" style="70" bestFit="1" customWidth="1"/>
    <col min="521" max="521" width="9.44140625" style="70" bestFit="1" customWidth="1"/>
    <col min="522" max="522" width="9" style="70" bestFit="1" customWidth="1"/>
    <col min="523" max="523" width="14.6640625" style="70" bestFit="1" customWidth="1"/>
    <col min="524" max="524" width="9" style="70" bestFit="1" customWidth="1"/>
    <col min="525" max="525" width="10.109375" style="70" bestFit="1" customWidth="1"/>
    <col min="526" max="526" width="11.6640625" style="70" bestFit="1" customWidth="1"/>
    <col min="527" max="527" width="11" style="70" bestFit="1" customWidth="1"/>
    <col min="528" max="528" width="11.44140625" style="70" bestFit="1" customWidth="1"/>
    <col min="529" max="529" width="10.5546875" style="70" bestFit="1" customWidth="1"/>
    <col min="530" max="530" width="8.88671875" style="70" customWidth="1"/>
    <col min="531" max="531" width="10.33203125" style="70" bestFit="1" customWidth="1"/>
    <col min="532" max="534" width="8.88671875" style="70" customWidth="1"/>
    <col min="535" max="535" width="9.88671875" style="70" bestFit="1" customWidth="1"/>
    <col min="536" max="536" width="10.5546875" style="70" bestFit="1" customWidth="1"/>
    <col min="537" max="537" width="8.88671875" style="70" customWidth="1"/>
    <col min="538" max="760" width="9.109375" style="70" customWidth="1"/>
    <col min="761" max="761" width="28.6640625" style="70"/>
    <col min="762" max="762" width="28.6640625" style="70" customWidth="1"/>
    <col min="763" max="763" width="8.44140625" style="70" customWidth="1"/>
    <col min="764" max="765" width="11.44140625" style="70" customWidth="1"/>
    <col min="766" max="766" width="11.6640625" style="70" customWidth="1"/>
    <col min="767" max="768" width="11.44140625" style="70" customWidth="1"/>
    <col min="769" max="769" width="12.88671875" style="70" customWidth="1"/>
    <col min="770" max="770" width="11.5546875" style="70" customWidth="1"/>
    <col min="771" max="771" width="10.5546875" style="70" customWidth="1"/>
    <col min="772" max="772" width="13.33203125" style="70" customWidth="1"/>
    <col min="773" max="774" width="0" style="70" hidden="1" customWidth="1"/>
    <col min="775" max="775" width="20.109375" style="70" customWidth="1"/>
    <col min="776" max="776" width="8.88671875" style="70" bestFit="1" customWidth="1"/>
    <col min="777" max="777" width="9.44140625" style="70" bestFit="1" customWidth="1"/>
    <col min="778" max="778" width="9" style="70" bestFit="1" customWidth="1"/>
    <col min="779" max="779" width="14.6640625" style="70" bestFit="1" customWidth="1"/>
    <col min="780" max="780" width="9" style="70" bestFit="1" customWidth="1"/>
    <col min="781" max="781" width="10.109375" style="70" bestFit="1" customWidth="1"/>
    <col min="782" max="782" width="11.6640625" style="70" bestFit="1" customWidth="1"/>
    <col min="783" max="783" width="11" style="70" bestFit="1" customWidth="1"/>
    <col min="784" max="784" width="11.44140625" style="70" bestFit="1" customWidth="1"/>
    <col min="785" max="785" width="10.5546875" style="70" bestFit="1" customWidth="1"/>
    <col min="786" max="786" width="8.88671875" style="70" customWidth="1"/>
    <col min="787" max="787" width="10.33203125" style="70" bestFit="1" customWidth="1"/>
    <col min="788" max="790" width="8.88671875" style="70" customWidth="1"/>
    <col min="791" max="791" width="9.88671875" style="70" bestFit="1" customWidth="1"/>
    <col min="792" max="792" width="10.5546875" style="70" bestFit="1" customWidth="1"/>
    <col min="793" max="793" width="8.88671875" style="70" customWidth="1"/>
    <col min="794" max="1016" width="9.109375" style="70" customWidth="1"/>
    <col min="1017" max="1017" width="28.6640625" style="70"/>
    <col min="1018" max="1018" width="28.6640625" style="70" customWidth="1"/>
    <col min="1019" max="1019" width="8.44140625" style="70" customWidth="1"/>
    <col min="1020" max="1021" width="11.44140625" style="70" customWidth="1"/>
    <col min="1022" max="1022" width="11.6640625" style="70" customWidth="1"/>
    <col min="1023" max="1024" width="11.44140625" style="70" customWidth="1"/>
    <col min="1025" max="1025" width="12.88671875" style="70" customWidth="1"/>
    <col min="1026" max="1026" width="11.5546875" style="70" customWidth="1"/>
    <col min="1027" max="1027" width="10.5546875" style="70" customWidth="1"/>
    <col min="1028" max="1028" width="13.33203125" style="70" customWidth="1"/>
    <col min="1029" max="1030" width="0" style="70" hidden="1" customWidth="1"/>
    <col min="1031" max="1031" width="20.109375" style="70" customWidth="1"/>
    <col min="1032" max="1032" width="8.88671875" style="70" bestFit="1" customWidth="1"/>
    <col min="1033" max="1033" width="9.44140625" style="70" bestFit="1" customWidth="1"/>
    <col min="1034" max="1034" width="9" style="70" bestFit="1" customWidth="1"/>
    <col min="1035" max="1035" width="14.6640625" style="70" bestFit="1" customWidth="1"/>
    <col min="1036" max="1036" width="9" style="70" bestFit="1" customWidth="1"/>
    <col min="1037" max="1037" width="10.109375" style="70" bestFit="1" customWidth="1"/>
    <col min="1038" max="1038" width="11.6640625" style="70" bestFit="1" customWidth="1"/>
    <col min="1039" max="1039" width="11" style="70" bestFit="1" customWidth="1"/>
    <col min="1040" max="1040" width="11.44140625" style="70" bestFit="1" customWidth="1"/>
    <col min="1041" max="1041" width="10.5546875" style="70" bestFit="1" customWidth="1"/>
    <col min="1042" max="1042" width="8.88671875" style="70" customWidth="1"/>
    <col min="1043" max="1043" width="10.33203125" style="70" bestFit="1" customWidth="1"/>
    <col min="1044" max="1046" width="8.88671875" style="70" customWidth="1"/>
    <col min="1047" max="1047" width="9.88671875" style="70" bestFit="1" customWidth="1"/>
    <col min="1048" max="1048" width="10.5546875" style="70" bestFit="1" customWidth="1"/>
    <col min="1049" max="1049" width="8.88671875" style="70" customWidth="1"/>
    <col min="1050" max="1272" width="9.109375" style="70" customWidth="1"/>
    <col min="1273" max="1273" width="28.6640625" style="70"/>
    <col min="1274" max="1274" width="28.6640625" style="70" customWidth="1"/>
    <col min="1275" max="1275" width="8.44140625" style="70" customWidth="1"/>
    <col min="1276" max="1277" width="11.44140625" style="70" customWidth="1"/>
    <col min="1278" max="1278" width="11.6640625" style="70" customWidth="1"/>
    <col min="1279" max="1280" width="11.44140625" style="70" customWidth="1"/>
    <col min="1281" max="1281" width="12.88671875" style="70" customWidth="1"/>
    <col min="1282" max="1282" width="11.5546875" style="70" customWidth="1"/>
    <col min="1283" max="1283" width="10.5546875" style="70" customWidth="1"/>
    <col min="1284" max="1284" width="13.33203125" style="70" customWidth="1"/>
    <col min="1285" max="1286" width="0" style="70" hidden="1" customWidth="1"/>
    <col min="1287" max="1287" width="20.109375" style="70" customWidth="1"/>
    <col min="1288" max="1288" width="8.88671875" style="70" bestFit="1" customWidth="1"/>
    <col min="1289" max="1289" width="9.44140625" style="70" bestFit="1" customWidth="1"/>
    <col min="1290" max="1290" width="9" style="70" bestFit="1" customWidth="1"/>
    <col min="1291" max="1291" width="14.6640625" style="70" bestFit="1" customWidth="1"/>
    <col min="1292" max="1292" width="9" style="70" bestFit="1" customWidth="1"/>
    <col min="1293" max="1293" width="10.109375" style="70" bestFit="1" customWidth="1"/>
    <col min="1294" max="1294" width="11.6640625" style="70" bestFit="1" customWidth="1"/>
    <col min="1295" max="1295" width="11" style="70" bestFit="1" customWidth="1"/>
    <col min="1296" max="1296" width="11.44140625" style="70" bestFit="1" customWidth="1"/>
    <col min="1297" max="1297" width="10.5546875" style="70" bestFit="1" customWidth="1"/>
    <col min="1298" max="1298" width="8.88671875" style="70" customWidth="1"/>
    <col min="1299" max="1299" width="10.33203125" style="70" bestFit="1" customWidth="1"/>
    <col min="1300" max="1302" width="8.88671875" style="70" customWidth="1"/>
    <col min="1303" max="1303" width="9.88671875" style="70" bestFit="1" customWidth="1"/>
    <col min="1304" max="1304" width="10.5546875" style="70" bestFit="1" customWidth="1"/>
    <col min="1305" max="1305" width="8.88671875" style="70" customWidth="1"/>
    <col min="1306" max="1528" width="9.109375" style="70" customWidth="1"/>
    <col min="1529" max="1529" width="28.6640625" style="70"/>
    <col min="1530" max="1530" width="28.6640625" style="70" customWidth="1"/>
    <col min="1531" max="1531" width="8.44140625" style="70" customWidth="1"/>
    <col min="1532" max="1533" width="11.44140625" style="70" customWidth="1"/>
    <col min="1534" max="1534" width="11.6640625" style="70" customWidth="1"/>
    <col min="1535" max="1536" width="11.44140625" style="70" customWidth="1"/>
    <col min="1537" max="1537" width="12.88671875" style="70" customWidth="1"/>
    <col min="1538" max="1538" width="11.5546875" style="70" customWidth="1"/>
    <col min="1539" max="1539" width="10.5546875" style="70" customWidth="1"/>
    <col min="1540" max="1540" width="13.33203125" style="70" customWidth="1"/>
    <col min="1541" max="1542" width="0" style="70" hidden="1" customWidth="1"/>
    <col min="1543" max="1543" width="20.109375" style="70" customWidth="1"/>
    <col min="1544" max="1544" width="8.88671875" style="70" bestFit="1" customWidth="1"/>
    <col min="1545" max="1545" width="9.44140625" style="70" bestFit="1" customWidth="1"/>
    <col min="1546" max="1546" width="9" style="70" bestFit="1" customWidth="1"/>
    <col min="1547" max="1547" width="14.6640625" style="70" bestFit="1" customWidth="1"/>
    <col min="1548" max="1548" width="9" style="70" bestFit="1" customWidth="1"/>
    <col min="1549" max="1549" width="10.109375" style="70" bestFit="1" customWidth="1"/>
    <col min="1550" max="1550" width="11.6640625" style="70" bestFit="1" customWidth="1"/>
    <col min="1551" max="1551" width="11" style="70" bestFit="1" customWidth="1"/>
    <col min="1552" max="1552" width="11.44140625" style="70" bestFit="1" customWidth="1"/>
    <col min="1553" max="1553" width="10.5546875" style="70" bestFit="1" customWidth="1"/>
    <col min="1554" max="1554" width="8.88671875" style="70" customWidth="1"/>
    <col min="1555" max="1555" width="10.33203125" style="70" bestFit="1" customWidth="1"/>
    <col min="1556" max="1558" width="8.88671875" style="70" customWidth="1"/>
    <col min="1559" max="1559" width="9.88671875" style="70" bestFit="1" customWidth="1"/>
    <col min="1560" max="1560" width="10.5546875" style="70" bestFit="1" customWidth="1"/>
    <col min="1561" max="1561" width="8.88671875" style="70" customWidth="1"/>
    <col min="1562" max="1784" width="9.109375" style="70" customWidth="1"/>
    <col min="1785" max="1785" width="28.6640625" style="70"/>
    <col min="1786" max="1786" width="28.6640625" style="70" customWidth="1"/>
    <col min="1787" max="1787" width="8.44140625" style="70" customWidth="1"/>
    <col min="1788" max="1789" width="11.44140625" style="70" customWidth="1"/>
    <col min="1790" max="1790" width="11.6640625" style="70" customWidth="1"/>
    <col min="1791" max="1792" width="11.44140625" style="70" customWidth="1"/>
    <col min="1793" max="1793" width="12.88671875" style="70" customWidth="1"/>
    <col min="1794" max="1794" width="11.5546875" style="70" customWidth="1"/>
    <col min="1795" max="1795" width="10.5546875" style="70" customWidth="1"/>
    <col min="1796" max="1796" width="13.33203125" style="70" customWidth="1"/>
    <col min="1797" max="1798" width="0" style="70" hidden="1" customWidth="1"/>
    <col min="1799" max="1799" width="20.109375" style="70" customWidth="1"/>
    <col min="1800" max="1800" width="8.88671875" style="70" bestFit="1" customWidth="1"/>
    <col min="1801" max="1801" width="9.44140625" style="70" bestFit="1" customWidth="1"/>
    <col min="1802" max="1802" width="9" style="70" bestFit="1" customWidth="1"/>
    <col min="1803" max="1803" width="14.6640625" style="70" bestFit="1" customWidth="1"/>
    <col min="1804" max="1804" width="9" style="70" bestFit="1" customWidth="1"/>
    <col min="1805" max="1805" width="10.109375" style="70" bestFit="1" customWidth="1"/>
    <col min="1806" max="1806" width="11.6640625" style="70" bestFit="1" customWidth="1"/>
    <col min="1807" max="1807" width="11" style="70" bestFit="1" customWidth="1"/>
    <col min="1808" max="1808" width="11.44140625" style="70" bestFit="1" customWidth="1"/>
    <col min="1809" max="1809" width="10.5546875" style="70" bestFit="1" customWidth="1"/>
    <col min="1810" max="1810" width="8.88671875" style="70" customWidth="1"/>
    <col min="1811" max="1811" width="10.33203125" style="70" bestFit="1" customWidth="1"/>
    <col min="1812" max="1814" width="8.88671875" style="70" customWidth="1"/>
    <col min="1815" max="1815" width="9.88671875" style="70" bestFit="1" customWidth="1"/>
    <col min="1816" max="1816" width="10.5546875" style="70" bestFit="1" customWidth="1"/>
    <col min="1817" max="1817" width="8.88671875" style="70" customWidth="1"/>
    <col min="1818" max="2040" width="9.109375" style="70" customWidth="1"/>
    <col min="2041" max="2041" width="28.6640625" style="70"/>
    <col min="2042" max="2042" width="28.6640625" style="70" customWidth="1"/>
    <col min="2043" max="2043" width="8.44140625" style="70" customWidth="1"/>
    <col min="2044" max="2045" width="11.44140625" style="70" customWidth="1"/>
    <col min="2046" max="2046" width="11.6640625" style="70" customWidth="1"/>
    <col min="2047" max="2048" width="11.44140625" style="70" customWidth="1"/>
    <col min="2049" max="2049" width="12.88671875" style="70" customWidth="1"/>
    <col min="2050" max="2050" width="11.5546875" style="70" customWidth="1"/>
    <col min="2051" max="2051" width="10.5546875" style="70" customWidth="1"/>
    <col min="2052" max="2052" width="13.33203125" style="70" customWidth="1"/>
    <col min="2053" max="2054" width="0" style="70" hidden="1" customWidth="1"/>
    <col min="2055" max="2055" width="20.109375" style="70" customWidth="1"/>
    <col min="2056" max="2056" width="8.88671875" style="70" bestFit="1" customWidth="1"/>
    <col min="2057" max="2057" width="9.44140625" style="70" bestFit="1" customWidth="1"/>
    <col min="2058" max="2058" width="9" style="70" bestFit="1" customWidth="1"/>
    <col min="2059" max="2059" width="14.6640625" style="70" bestFit="1" customWidth="1"/>
    <col min="2060" max="2060" width="9" style="70" bestFit="1" customWidth="1"/>
    <col min="2061" max="2061" width="10.109375" style="70" bestFit="1" customWidth="1"/>
    <col min="2062" max="2062" width="11.6640625" style="70" bestFit="1" customWidth="1"/>
    <col min="2063" max="2063" width="11" style="70" bestFit="1" customWidth="1"/>
    <col min="2064" max="2064" width="11.44140625" style="70" bestFit="1" customWidth="1"/>
    <col min="2065" max="2065" width="10.5546875" style="70" bestFit="1" customWidth="1"/>
    <col min="2066" max="2066" width="8.88671875" style="70" customWidth="1"/>
    <col min="2067" max="2067" width="10.33203125" style="70" bestFit="1" customWidth="1"/>
    <col min="2068" max="2070" width="8.88671875" style="70" customWidth="1"/>
    <col min="2071" max="2071" width="9.88671875" style="70" bestFit="1" customWidth="1"/>
    <col min="2072" max="2072" width="10.5546875" style="70" bestFit="1" customWidth="1"/>
    <col min="2073" max="2073" width="8.88671875" style="70" customWidth="1"/>
    <col min="2074" max="2296" width="9.109375" style="70" customWidth="1"/>
    <col min="2297" max="2297" width="28.6640625" style="70"/>
    <col min="2298" max="2298" width="28.6640625" style="70" customWidth="1"/>
    <col min="2299" max="2299" width="8.44140625" style="70" customWidth="1"/>
    <col min="2300" max="2301" width="11.44140625" style="70" customWidth="1"/>
    <col min="2302" max="2302" width="11.6640625" style="70" customWidth="1"/>
    <col min="2303" max="2304" width="11.44140625" style="70" customWidth="1"/>
    <col min="2305" max="2305" width="12.88671875" style="70" customWidth="1"/>
    <col min="2306" max="2306" width="11.5546875" style="70" customWidth="1"/>
    <col min="2307" max="2307" width="10.5546875" style="70" customWidth="1"/>
    <col min="2308" max="2308" width="13.33203125" style="70" customWidth="1"/>
    <col min="2309" max="2310" width="0" style="70" hidden="1" customWidth="1"/>
    <col min="2311" max="2311" width="20.109375" style="70" customWidth="1"/>
    <col min="2312" max="2312" width="8.88671875" style="70" bestFit="1" customWidth="1"/>
    <col min="2313" max="2313" width="9.44140625" style="70" bestFit="1" customWidth="1"/>
    <col min="2314" max="2314" width="9" style="70" bestFit="1" customWidth="1"/>
    <col min="2315" max="2315" width="14.6640625" style="70" bestFit="1" customWidth="1"/>
    <col min="2316" max="2316" width="9" style="70" bestFit="1" customWidth="1"/>
    <col min="2317" max="2317" width="10.109375" style="70" bestFit="1" customWidth="1"/>
    <col min="2318" max="2318" width="11.6640625" style="70" bestFit="1" customWidth="1"/>
    <col min="2319" max="2319" width="11" style="70" bestFit="1" customWidth="1"/>
    <col min="2320" max="2320" width="11.44140625" style="70" bestFit="1" customWidth="1"/>
    <col min="2321" max="2321" width="10.5546875" style="70" bestFit="1" customWidth="1"/>
    <col min="2322" max="2322" width="8.88671875" style="70" customWidth="1"/>
    <col min="2323" max="2323" width="10.33203125" style="70" bestFit="1" customWidth="1"/>
    <col min="2324" max="2326" width="8.88671875" style="70" customWidth="1"/>
    <col min="2327" max="2327" width="9.88671875" style="70" bestFit="1" customWidth="1"/>
    <col min="2328" max="2328" width="10.5546875" style="70" bestFit="1" customWidth="1"/>
    <col min="2329" max="2329" width="8.88671875" style="70" customWidth="1"/>
    <col min="2330" max="2552" width="9.109375" style="70" customWidth="1"/>
    <col min="2553" max="2553" width="28.6640625" style="70"/>
    <col min="2554" max="2554" width="28.6640625" style="70" customWidth="1"/>
    <col min="2555" max="2555" width="8.44140625" style="70" customWidth="1"/>
    <col min="2556" max="2557" width="11.44140625" style="70" customWidth="1"/>
    <col min="2558" max="2558" width="11.6640625" style="70" customWidth="1"/>
    <col min="2559" max="2560" width="11.44140625" style="70" customWidth="1"/>
    <col min="2561" max="2561" width="12.88671875" style="70" customWidth="1"/>
    <col min="2562" max="2562" width="11.5546875" style="70" customWidth="1"/>
    <col min="2563" max="2563" width="10.5546875" style="70" customWidth="1"/>
    <col min="2564" max="2564" width="13.33203125" style="70" customWidth="1"/>
    <col min="2565" max="2566" width="0" style="70" hidden="1" customWidth="1"/>
    <col min="2567" max="2567" width="20.109375" style="70" customWidth="1"/>
    <col min="2568" max="2568" width="8.88671875" style="70" bestFit="1" customWidth="1"/>
    <col min="2569" max="2569" width="9.44140625" style="70" bestFit="1" customWidth="1"/>
    <col min="2570" max="2570" width="9" style="70" bestFit="1" customWidth="1"/>
    <col min="2571" max="2571" width="14.6640625" style="70" bestFit="1" customWidth="1"/>
    <col min="2572" max="2572" width="9" style="70" bestFit="1" customWidth="1"/>
    <col min="2573" max="2573" width="10.109375" style="70" bestFit="1" customWidth="1"/>
    <col min="2574" max="2574" width="11.6640625" style="70" bestFit="1" customWidth="1"/>
    <col min="2575" max="2575" width="11" style="70" bestFit="1" customWidth="1"/>
    <col min="2576" max="2576" width="11.44140625" style="70" bestFit="1" customWidth="1"/>
    <col min="2577" max="2577" width="10.5546875" style="70" bestFit="1" customWidth="1"/>
    <col min="2578" max="2578" width="8.88671875" style="70" customWidth="1"/>
    <col min="2579" max="2579" width="10.33203125" style="70" bestFit="1" customWidth="1"/>
    <col min="2580" max="2582" width="8.88671875" style="70" customWidth="1"/>
    <col min="2583" max="2583" width="9.88671875" style="70" bestFit="1" customWidth="1"/>
    <col min="2584" max="2584" width="10.5546875" style="70" bestFit="1" customWidth="1"/>
    <col min="2585" max="2585" width="8.88671875" style="70" customWidth="1"/>
    <col min="2586" max="2808" width="9.109375" style="70" customWidth="1"/>
    <col min="2809" max="2809" width="28.6640625" style="70"/>
    <col min="2810" max="2810" width="28.6640625" style="70" customWidth="1"/>
    <col min="2811" max="2811" width="8.44140625" style="70" customWidth="1"/>
    <col min="2812" max="2813" width="11.44140625" style="70" customWidth="1"/>
    <col min="2814" max="2814" width="11.6640625" style="70" customWidth="1"/>
    <col min="2815" max="2816" width="11.44140625" style="70" customWidth="1"/>
    <col min="2817" max="2817" width="12.88671875" style="70" customWidth="1"/>
    <col min="2818" max="2818" width="11.5546875" style="70" customWidth="1"/>
    <col min="2819" max="2819" width="10.5546875" style="70" customWidth="1"/>
    <col min="2820" max="2820" width="13.33203125" style="70" customWidth="1"/>
    <col min="2821" max="2822" width="0" style="70" hidden="1" customWidth="1"/>
    <col min="2823" max="2823" width="20.109375" style="70" customWidth="1"/>
    <col min="2824" max="2824" width="8.88671875" style="70" bestFit="1" customWidth="1"/>
    <col min="2825" max="2825" width="9.44140625" style="70" bestFit="1" customWidth="1"/>
    <col min="2826" max="2826" width="9" style="70" bestFit="1" customWidth="1"/>
    <col min="2827" max="2827" width="14.6640625" style="70" bestFit="1" customWidth="1"/>
    <col min="2828" max="2828" width="9" style="70" bestFit="1" customWidth="1"/>
    <col min="2829" max="2829" width="10.109375" style="70" bestFit="1" customWidth="1"/>
    <col min="2830" max="2830" width="11.6640625" style="70" bestFit="1" customWidth="1"/>
    <col min="2831" max="2831" width="11" style="70" bestFit="1" customWidth="1"/>
    <col min="2832" max="2832" width="11.44140625" style="70" bestFit="1" customWidth="1"/>
    <col min="2833" max="2833" width="10.5546875" style="70" bestFit="1" customWidth="1"/>
    <col min="2834" max="2834" width="8.88671875" style="70" customWidth="1"/>
    <col min="2835" max="2835" width="10.33203125" style="70" bestFit="1" customWidth="1"/>
    <col min="2836" max="2838" width="8.88671875" style="70" customWidth="1"/>
    <col min="2839" max="2839" width="9.88671875" style="70" bestFit="1" customWidth="1"/>
    <col min="2840" max="2840" width="10.5546875" style="70" bestFit="1" customWidth="1"/>
    <col min="2841" max="2841" width="8.88671875" style="70" customWidth="1"/>
    <col min="2842" max="3064" width="9.109375" style="70" customWidth="1"/>
    <col min="3065" max="3065" width="28.6640625" style="70"/>
    <col min="3066" max="3066" width="28.6640625" style="70" customWidth="1"/>
    <col min="3067" max="3067" width="8.44140625" style="70" customWidth="1"/>
    <col min="3068" max="3069" width="11.44140625" style="70" customWidth="1"/>
    <col min="3070" max="3070" width="11.6640625" style="70" customWidth="1"/>
    <col min="3071" max="3072" width="11.44140625" style="70" customWidth="1"/>
    <col min="3073" max="3073" width="12.88671875" style="70" customWidth="1"/>
    <col min="3074" max="3074" width="11.5546875" style="70" customWidth="1"/>
    <col min="3075" max="3075" width="10.5546875" style="70" customWidth="1"/>
    <col min="3076" max="3076" width="13.33203125" style="70" customWidth="1"/>
    <col min="3077" max="3078" width="0" style="70" hidden="1" customWidth="1"/>
    <col min="3079" max="3079" width="20.109375" style="70" customWidth="1"/>
    <col min="3080" max="3080" width="8.88671875" style="70" bestFit="1" customWidth="1"/>
    <col min="3081" max="3081" width="9.44140625" style="70" bestFit="1" customWidth="1"/>
    <col min="3082" max="3082" width="9" style="70" bestFit="1" customWidth="1"/>
    <col min="3083" max="3083" width="14.6640625" style="70" bestFit="1" customWidth="1"/>
    <col min="3084" max="3084" width="9" style="70" bestFit="1" customWidth="1"/>
    <col min="3085" max="3085" width="10.109375" style="70" bestFit="1" customWidth="1"/>
    <col min="3086" max="3086" width="11.6640625" style="70" bestFit="1" customWidth="1"/>
    <col min="3087" max="3087" width="11" style="70" bestFit="1" customWidth="1"/>
    <col min="3088" max="3088" width="11.44140625" style="70" bestFit="1" customWidth="1"/>
    <col min="3089" max="3089" width="10.5546875" style="70" bestFit="1" customWidth="1"/>
    <col min="3090" max="3090" width="8.88671875" style="70" customWidth="1"/>
    <col min="3091" max="3091" width="10.33203125" style="70" bestFit="1" customWidth="1"/>
    <col min="3092" max="3094" width="8.88671875" style="70" customWidth="1"/>
    <col min="3095" max="3095" width="9.88671875" style="70" bestFit="1" customWidth="1"/>
    <col min="3096" max="3096" width="10.5546875" style="70" bestFit="1" customWidth="1"/>
    <col min="3097" max="3097" width="8.88671875" style="70" customWidth="1"/>
    <col min="3098" max="3320" width="9.109375" style="70" customWidth="1"/>
    <col min="3321" max="3321" width="28.6640625" style="70"/>
    <col min="3322" max="3322" width="28.6640625" style="70" customWidth="1"/>
    <col min="3323" max="3323" width="8.44140625" style="70" customWidth="1"/>
    <col min="3324" max="3325" width="11.44140625" style="70" customWidth="1"/>
    <col min="3326" max="3326" width="11.6640625" style="70" customWidth="1"/>
    <col min="3327" max="3328" width="11.44140625" style="70" customWidth="1"/>
    <col min="3329" max="3329" width="12.88671875" style="70" customWidth="1"/>
    <col min="3330" max="3330" width="11.5546875" style="70" customWidth="1"/>
    <col min="3331" max="3331" width="10.5546875" style="70" customWidth="1"/>
    <col min="3332" max="3332" width="13.33203125" style="70" customWidth="1"/>
    <col min="3333" max="3334" width="0" style="70" hidden="1" customWidth="1"/>
    <col min="3335" max="3335" width="20.109375" style="70" customWidth="1"/>
    <col min="3336" max="3336" width="8.88671875" style="70" bestFit="1" customWidth="1"/>
    <col min="3337" max="3337" width="9.44140625" style="70" bestFit="1" customWidth="1"/>
    <col min="3338" max="3338" width="9" style="70" bestFit="1" customWidth="1"/>
    <col min="3339" max="3339" width="14.6640625" style="70" bestFit="1" customWidth="1"/>
    <col min="3340" max="3340" width="9" style="70" bestFit="1" customWidth="1"/>
    <col min="3341" max="3341" width="10.109375" style="70" bestFit="1" customWidth="1"/>
    <col min="3342" max="3342" width="11.6640625" style="70" bestFit="1" customWidth="1"/>
    <col min="3343" max="3343" width="11" style="70" bestFit="1" customWidth="1"/>
    <col min="3344" max="3344" width="11.44140625" style="70" bestFit="1" customWidth="1"/>
    <col min="3345" max="3345" width="10.5546875" style="70" bestFit="1" customWidth="1"/>
    <col min="3346" max="3346" width="8.88671875" style="70" customWidth="1"/>
    <col min="3347" max="3347" width="10.33203125" style="70" bestFit="1" customWidth="1"/>
    <col min="3348" max="3350" width="8.88671875" style="70" customWidth="1"/>
    <col min="3351" max="3351" width="9.88671875" style="70" bestFit="1" customWidth="1"/>
    <col min="3352" max="3352" width="10.5546875" style="70" bestFit="1" customWidth="1"/>
    <col min="3353" max="3353" width="8.88671875" style="70" customWidth="1"/>
    <col min="3354" max="3576" width="9.109375" style="70" customWidth="1"/>
    <col min="3577" max="3577" width="28.6640625" style="70"/>
    <col min="3578" max="3578" width="28.6640625" style="70" customWidth="1"/>
    <col min="3579" max="3579" width="8.44140625" style="70" customWidth="1"/>
    <col min="3580" max="3581" width="11.44140625" style="70" customWidth="1"/>
    <col min="3582" max="3582" width="11.6640625" style="70" customWidth="1"/>
    <col min="3583" max="3584" width="11.44140625" style="70" customWidth="1"/>
    <col min="3585" max="3585" width="12.88671875" style="70" customWidth="1"/>
    <col min="3586" max="3586" width="11.5546875" style="70" customWidth="1"/>
    <col min="3587" max="3587" width="10.5546875" style="70" customWidth="1"/>
    <col min="3588" max="3588" width="13.33203125" style="70" customWidth="1"/>
    <col min="3589" max="3590" width="0" style="70" hidden="1" customWidth="1"/>
    <col min="3591" max="3591" width="20.109375" style="70" customWidth="1"/>
    <col min="3592" max="3592" width="8.88671875" style="70" bestFit="1" customWidth="1"/>
    <col min="3593" max="3593" width="9.44140625" style="70" bestFit="1" customWidth="1"/>
    <col min="3594" max="3594" width="9" style="70" bestFit="1" customWidth="1"/>
    <col min="3595" max="3595" width="14.6640625" style="70" bestFit="1" customWidth="1"/>
    <col min="3596" max="3596" width="9" style="70" bestFit="1" customWidth="1"/>
    <col min="3597" max="3597" width="10.109375" style="70" bestFit="1" customWidth="1"/>
    <col min="3598" max="3598" width="11.6640625" style="70" bestFit="1" customWidth="1"/>
    <col min="3599" max="3599" width="11" style="70" bestFit="1" customWidth="1"/>
    <col min="3600" max="3600" width="11.44140625" style="70" bestFit="1" customWidth="1"/>
    <col min="3601" max="3601" width="10.5546875" style="70" bestFit="1" customWidth="1"/>
    <col min="3602" max="3602" width="8.88671875" style="70" customWidth="1"/>
    <col min="3603" max="3603" width="10.33203125" style="70" bestFit="1" customWidth="1"/>
    <col min="3604" max="3606" width="8.88671875" style="70" customWidth="1"/>
    <col min="3607" max="3607" width="9.88671875" style="70" bestFit="1" customWidth="1"/>
    <col min="3608" max="3608" width="10.5546875" style="70" bestFit="1" customWidth="1"/>
    <col min="3609" max="3609" width="8.88671875" style="70" customWidth="1"/>
    <col min="3610" max="3832" width="9.109375" style="70" customWidth="1"/>
    <col min="3833" max="3833" width="28.6640625" style="70"/>
    <col min="3834" max="3834" width="28.6640625" style="70" customWidth="1"/>
    <col min="3835" max="3835" width="8.44140625" style="70" customWidth="1"/>
    <col min="3836" max="3837" width="11.44140625" style="70" customWidth="1"/>
    <col min="3838" max="3838" width="11.6640625" style="70" customWidth="1"/>
    <col min="3839" max="3840" width="11.44140625" style="70" customWidth="1"/>
    <col min="3841" max="3841" width="12.88671875" style="70" customWidth="1"/>
    <col min="3842" max="3842" width="11.5546875" style="70" customWidth="1"/>
    <col min="3843" max="3843" width="10.5546875" style="70" customWidth="1"/>
    <col min="3844" max="3844" width="13.33203125" style="70" customWidth="1"/>
    <col min="3845" max="3846" width="0" style="70" hidden="1" customWidth="1"/>
    <col min="3847" max="3847" width="20.109375" style="70" customWidth="1"/>
    <col min="3848" max="3848" width="8.88671875" style="70" bestFit="1" customWidth="1"/>
    <col min="3849" max="3849" width="9.44140625" style="70" bestFit="1" customWidth="1"/>
    <col min="3850" max="3850" width="9" style="70" bestFit="1" customWidth="1"/>
    <col min="3851" max="3851" width="14.6640625" style="70" bestFit="1" customWidth="1"/>
    <col min="3852" max="3852" width="9" style="70" bestFit="1" customWidth="1"/>
    <col min="3853" max="3853" width="10.109375" style="70" bestFit="1" customWidth="1"/>
    <col min="3854" max="3854" width="11.6640625" style="70" bestFit="1" customWidth="1"/>
    <col min="3855" max="3855" width="11" style="70" bestFit="1" customWidth="1"/>
    <col min="3856" max="3856" width="11.44140625" style="70" bestFit="1" customWidth="1"/>
    <col min="3857" max="3857" width="10.5546875" style="70" bestFit="1" customWidth="1"/>
    <col min="3858" max="3858" width="8.88671875" style="70" customWidth="1"/>
    <col min="3859" max="3859" width="10.33203125" style="70" bestFit="1" customWidth="1"/>
    <col min="3860" max="3862" width="8.88671875" style="70" customWidth="1"/>
    <col min="3863" max="3863" width="9.88671875" style="70" bestFit="1" customWidth="1"/>
    <col min="3864" max="3864" width="10.5546875" style="70" bestFit="1" customWidth="1"/>
    <col min="3865" max="3865" width="8.88671875" style="70" customWidth="1"/>
    <col min="3866" max="4088" width="9.109375" style="70" customWidth="1"/>
    <col min="4089" max="4089" width="28.6640625" style="70"/>
    <col min="4090" max="4090" width="28.6640625" style="70" customWidth="1"/>
    <col min="4091" max="4091" width="8.44140625" style="70" customWidth="1"/>
    <col min="4092" max="4093" width="11.44140625" style="70" customWidth="1"/>
    <col min="4094" max="4094" width="11.6640625" style="70" customWidth="1"/>
    <col min="4095" max="4096" width="11.44140625" style="70" customWidth="1"/>
    <col min="4097" max="4097" width="12.88671875" style="70" customWidth="1"/>
    <col min="4098" max="4098" width="11.5546875" style="70" customWidth="1"/>
    <col min="4099" max="4099" width="10.5546875" style="70" customWidth="1"/>
    <col min="4100" max="4100" width="13.33203125" style="70" customWidth="1"/>
    <col min="4101" max="4102" width="0" style="70" hidden="1" customWidth="1"/>
    <col min="4103" max="4103" width="20.109375" style="70" customWidth="1"/>
    <col min="4104" max="4104" width="8.88671875" style="70" bestFit="1" customWidth="1"/>
    <col min="4105" max="4105" width="9.44140625" style="70" bestFit="1" customWidth="1"/>
    <col min="4106" max="4106" width="9" style="70" bestFit="1" customWidth="1"/>
    <col min="4107" max="4107" width="14.6640625" style="70" bestFit="1" customWidth="1"/>
    <col min="4108" max="4108" width="9" style="70" bestFit="1" customWidth="1"/>
    <col min="4109" max="4109" width="10.109375" style="70" bestFit="1" customWidth="1"/>
    <col min="4110" max="4110" width="11.6640625" style="70" bestFit="1" customWidth="1"/>
    <col min="4111" max="4111" width="11" style="70" bestFit="1" customWidth="1"/>
    <col min="4112" max="4112" width="11.44140625" style="70" bestFit="1" customWidth="1"/>
    <col min="4113" max="4113" width="10.5546875" style="70" bestFit="1" customWidth="1"/>
    <col min="4114" max="4114" width="8.88671875" style="70" customWidth="1"/>
    <col min="4115" max="4115" width="10.33203125" style="70" bestFit="1" customWidth="1"/>
    <col min="4116" max="4118" width="8.88671875" style="70" customWidth="1"/>
    <col min="4119" max="4119" width="9.88671875" style="70" bestFit="1" customWidth="1"/>
    <col min="4120" max="4120" width="10.5546875" style="70" bestFit="1" customWidth="1"/>
    <col min="4121" max="4121" width="8.88671875" style="70" customWidth="1"/>
    <col min="4122" max="4344" width="9.109375" style="70" customWidth="1"/>
    <col min="4345" max="4345" width="28.6640625" style="70"/>
    <col min="4346" max="4346" width="28.6640625" style="70" customWidth="1"/>
    <col min="4347" max="4347" width="8.44140625" style="70" customWidth="1"/>
    <col min="4348" max="4349" width="11.44140625" style="70" customWidth="1"/>
    <col min="4350" max="4350" width="11.6640625" style="70" customWidth="1"/>
    <col min="4351" max="4352" width="11.44140625" style="70" customWidth="1"/>
    <col min="4353" max="4353" width="12.88671875" style="70" customWidth="1"/>
    <col min="4354" max="4354" width="11.5546875" style="70" customWidth="1"/>
    <col min="4355" max="4355" width="10.5546875" style="70" customWidth="1"/>
    <col min="4356" max="4356" width="13.33203125" style="70" customWidth="1"/>
    <col min="4357" max="4358" width="0" style="70" hidden="1" customWidth="1"/>
    <col min="4359" max="4359" width="20.109375" style="70" customWidth="1"/>
    <col min="4360" max="4360" width="8.88671875" style="70" bestFit="1" customWidth="1"/>
    <col min="4361" max="4361" width="9.44140625" style="70" bestFit="1" customWidth="1"/>
    <col min="4362" max="4362" width="9" style="70" bestFit="1" customWidth="1"/>
    <col min="4363" max="4363" width="14.6640625" style="70" bestFit="1" customWidth="1"/>
    <col min="4364" max="4364" width="9" style="70" bestFit="1" customWidth="1"/>
    <col min="4365" max="4365" width="10.109375" style="70" bestFit="1" customWidth="1"/>
    <col min="4366" max="4366" width="11.6640625" style="70" bestFit="1" customWidth="1"/>
    <col min="4367" max="4367" width="11" style="70" bestFit="1" customWidth="1"/>
    <col min="4368" max="4368" width="11.44140625" style="70" bestFit="1" customWidth="1"/>
    <col min="4369" max="4369" width="10.5546875" style="70" bestFit="1" customWidth="1"/>
    <col min="4370" max="4370" width="8.88671875" style="70" customWidth="1"/>
    <col min="4371" max="4371" width="10.33203125" style="70" bestFit="1" customWidth="1"/>
    <col min="4372" max="4374" width="8.88671875" style="70" customWidth="1"/>
    <col min="4375" max="4375" width="9.88671875" style="70" bestFit="1" customWidth="1"/>
    <col min="4376" max="4376" width="10.5546875" style="70" bestFit="1" customWidth="1"/>
    <col min="4377" max="4377" width="8.88671875" style="70" customWidth="1"/>
    <col min="4378" max="4600" width="9.109375" style="70" customWidth="1"/>
    <col min="4601" max="4601" width="28.6640625" style="70"/>
    <col min="4602" max="4602" width="28.6640625" style="70" customWidth="1"/>
    <col min="4603" max="4603" width="8.44140625" style="70" customWidth="1"/>
    <col min="4604" max="4605" width="11.44140625" style="70" customWidth="1"/>
    <col min="4606" max="4606" width="11.6640625" style="70" customWidth="1"/>
    <col min="4607" max="4608" width="11.44140625" style="70" customWidth="1"/>
    <col min="4609" max="4609" width="12.88671875" style="70" customWidth="1"/>
    <col min="4610" max="4610" width="11.5546875" style="70" customWidth="1"/>
    <col min="4611" max="4611" width="10.5546875" style="70" customWidth="1"/>
    <col min="4612" max="4612" width="13.33203125" style="70" customWidth="1"/>
    <col min="4613" max="4614" width="0" style="70" hidden="1" customWidth="1"/>
    <col min="4615" max="4615" width="20.109375" style="70" customWidth="1"/>
    <col min="4616" max="4616" width="8.88671875" style="70" bestFit="1" customWidth="1"/>
    <col min="4617" max="4617" width="9.44140625" style="70" bestFit="1" customWidth="1"/>
    <col min="4618" max="4618" width="9" style="70" bestFit="1" customWidth="1"/>
    <col min="4619" max="4619" width="14.6640625" style="70" bestFit="1" customWidth="1"/>
    <col min="4620" max="4620" width="9" style="70" bestFit="1" customWidth="1"/>
    <col min="4621" max="4621" width="10.109375" style="70" bestFit="1" customWidth="1"/>
    <col min="4622" max="4622" width="11.6640625" style="70" bestFit="1" customWidth="1"/>
    <col min="4623" max="4623" width="11" style="70" bestFit="1" customWidth="1"/>
    <col min="4624" max="4624" width="11.44140625" style="70" bestFit="1" customWidth="1"/>
    <col min="4625" max="4625" width="10.5546875" style="70" bestFit="1" customWidth="1"/>
    <col min="4626" max="4626" width="8.88671875" style="70" customWidth="1"/>
    <col min="4627" max="4627" width="10.33203125" style="70" bestFit="1" customWidth="1"/>
    <col min="4628" max="4630" width="8.88671875" style="70" customWidth="1"/>
    <col min="4631" max="4631" width="9.88671875" style="70" bestFit="1" customWidth="1"/>
    <col min="4632" max="4632" width="10.5546875" style="70" bestFit="1" customWidth="1"/>
    <col min="4633" max="4633" width="8.88671875" style="70" customWidth="1"/>
    <col min="4634" max="4856" width="9.109375" style="70" customWidth="1"/>
    <col min="4857" max="4857" width="28.6640625" style="70"/>
    <col min="4858" max="4858" width="28.6640625" style="70" customWidth="1"/>
    <col min="4859" max="4859" width="8.44140625" style="70" customWidth="1"/>
    <col min="4860" max="4861" width="11.44140625" style="70" customWidth="1"/>
    <col min="4862" max="4862" width="11.6640625" style="70" customWidth="1"/>
    <col min="4863" max="4864" width="11.44140625" style="70" customWidth="1"/>
    <col min="4865" max="4865" width="12.88671875" style="70" customWidth="1"/>
    <col min="4866" max="4866" width="11.5546875" style="70" customWidth="1"/>
    <col min="4867" max="4867" width="10.5546875" style="70" customWidth="1"/>
    <col min="4868" max="4868" width="13.33203125" style="70" customWidth="1"/>
    <col min="4869" max="4870" width="0" style="70" hidden="1" customWidth="1"/>
    <col min="4871" max="4871" width="20.109375" style="70" customWidth="1"/>
    <col min="4872" max="4872" width="8.88671875" style="70" bestFit="1" customWidth="1"/>
    <col min="4873" max="4873" width="9.44140625" style="70" bestFit="1" customWidth="1"/>
    <col min="4874" max="4874" width="9" style="70" bestFit="1" customWidth="1"/>
    <col min="4875" max="4875" width="14.6640625" style="70" bestFit="1" customWidth="1"/>
    <col min="4876" max="4876" width="9" style="70" bestFit="1" customWidth="1"/>
    <col min="4877" max="4877" width="10.109375" style="70" bestFit="1" customWidth="1"/>
    <col min="4878" max="4878" width="11.6640625" style="70" bestFit="1" customWidth="1"/>
    <col min="4879" max="4879" width="11" style="70" bestFit="1" customWidth="1"/>
    <col min="4880" max="4880" width="11.44140625" style="70" bestFit="1" customWidth="1"/>
    <col min="4881" max="4881" width="10.5546875" style="70" bestFit="1" customWidth="1"/>
    <col min="4882" max="4882" width="8.88671875" style="70" customWidth="1"/>
    <col min="4883" max="4883" width="10.33203125" style="70" bestFit="1" customWidth="1"/>
    <col min="4884" max="4886" width="8.88671875" style="70" customWidth="1"/>
    <col min="4887" max="4887" width="9.88671875" style="70" bestFit="1" customWidth="1"/>
    <col min="4888" max="4888" width="10.5546875" style="70" bestFit="1" customWidth="1"/>
    <col min="4889" max="4889" width="8.88671875" style="70" customWidth="1"/>
    <col min="4890" max="5112" width="9.109375" style="70" customWidth="1"/>
    <col min="5113" max="5113" width="28.6640625" style="70"/>
    <col min="5114" max="5114" width="28.6640625" style="70" customWidth="1"/>
    <col min="5115" max="5115" width="8.44140625" style="70" customWidth="1"/>
    <col min="5116" max="5117" width="11.44140625" style="70" customWidth="1"/>
    <col min="5118" max="5118" width="11.6640625" style="70" customWidth="1"/>
    <col min="5119" max="5120" width="11.44140625" style="70" customWidth="1"/>
    <col min="5121" max="5121" width="12.88671875" style="70" customWidth="1"/>
    <col min="5122" max="5122" width="11.5546875" style="70" customWidth="1"/>
    <col min="5123" max="5123" width="10.5546875" style="70" customWidth="1"/>
    <col min="5124" max="5124" width="13.33203125" style="70" customWidth="1"/>
    <col min="5125" max="5126" width="0" style="70" hidden="1" customWidth="1"/>
    <col min="5127" max="5127" width="20.109375" style="70" customWidth="1"/>
    <col min="5128" max="5128" width="8.88671875" style="70" bestFit="1" customWidth="1"/>
    <col min="5129" max="5129" width="9.44140625" style="70" bestFit="1" customWidth="1"/>
    <col min="5130" max="5130" width="9" style="70" bestFit="1" customWidth="1"/>
    <col min="5131" max="5131" width="14.6640625" style="70" bestFit="1" customWidth="1"/>
    <col min="5132" max="5132" width="9" style="70" bestFit="1" customWidth="1"/>
    <col min="5133" max="5133" width="10.109375" style="70" bestFit="1" customWidth="1"/>
    <col min="5134" max="5134" width="11.6640625" style="70" bestFit="1" customWidth="1"/>
    <col min="5135" max="5135" width="11" style="70" bestFit="1" customWidth="1"/>
    <col min="5136" max="5136" width="11.44140625" style="70" bestFit="1" customWidth="1"/>
    <col min="5137" max="5137" width="10.5546875" style="70" bestFit="1" customWidth="1"/>
    <col min="5138" max="5138" width="8.88671875" style="70" customWidth="1"/>
    <col min="5139" max="5139" width="10.33203125" style="70" bestFit="1" customWidth="1"/>
    <col min="5140" max="5142" width="8.88671875" style="70" customWidth="1"/>
    <col min="5143" max="5143" width="9.88671875" style="70" bestFit="1" customWidth="1"/>
    <col min="5144" max="5144" width="10.5546875" style="70" bestFit="1" customWidth="1"/>
    <col min="5145" max="5145" width="8.88671875" style="70" customWidth="1"/>
    <col min="5146" max="5368" width="9.109375" style="70" customWidth="1"/>
    <col min="5369" max="5369" width="28.6640625" style="70"/>
    <col min="5370" max="5370" width="28.6640625" style="70" customWidth="1"/>
    <col min="5371" max="5371" width="8.44140625" style="70" customWidth="1"/>
    <col min="5372" max="5373" width="11.44140625" style="70" customWidth="1"/>
    <col min="5374" max="5374" width="11.6640625" style="70" customWidth="1"/>
    <col min="5375" max="5376" width="11.44140625" style="70" customWidth="1"/>
    <col min="5377" max="5377" width="12.88671875" style="70" customWidth="1"/>
    <col min="5378" max="5378" width="11.5546875" style="70" customWidth="1"/>
    <col min="5379" max="5379" width="10.5546875" style="70" customWidth="1"/>
    <col min="5380" max="5380" width="13.33203125" style="70" customWidth="1"/>
    <col min="5381" max="5382" width="0" style="70" hidden="1" customWidth="1"/>
    <col min="5383" max="5383" width="20.109375" style="70" customWidth="1"/>
    <col min="5384" max="5384" width="8.88671875" style="70" bestFit="1" customWidth="1"/>
    <col min="5385" max="5385" width="9.44140625" style="70" bestFit="1" customWidth="1"/>
    <col min="5386" max="5386" width="9" style="70" bestFit="1" customWidth="1"/>
    <col min="5387" max="5387" width="14.6640625" style="70" bestFit="1" customWidth="1"/>
    <col min="5388" max="5388" width="9" style="70" bestFit="1" customWidth="1"/>
    <col min="5389" max="5389" width="10.109375" style="70" bestFit="1" customWidth="1"/>
    <col min="5390" max="5390" width="11.6640625" style="70" bestFit="1" customWidth="1"/>
    <col min="5391" max="5391" width="11" style="70" bestFit="1" customWidth="1"/>
    <col min="5392" max="5392" width="11.44140625" style="70" bestFit="1" customWidth="1"/>
    <col min="5393" max="5393" width="10.5546875" style="70" bestFit="1" customWidth="1"/>
    <col min="5394" max="5394" width="8.88671875" style="70" customWidth="1"/>
    <col min="5395" max="5395" width="10.33203125" style="70" bestFit="1" customWidth="1"/>
    <col min="5396" max="5398" width="8.88671875" style="70" customWidth="1"/>
    <col min="5399" max="5399" width="9.88671875" style="70" bestFit="1" customWidth="1"/>
    <col min="5400" max="5400" width="10.5546875" style="70" bestFit="1" customWidth="1"/>
    <col min="5401" max="5401" width="8.88671875" style="70" customWidth="1"/>
    <col min="5402" max="5624" width="9.109375" style="70" customWidth="1"/>
    <col min="5625" max="5625" width="28.6640625" style="70"/>
    <col min="5626" max="5626" width="28.6640625" style="70" customWidth="1"/>
    <col min="5627" max="5627" width="8.44140625" style="70" customWidth="1"/>
    <col min="5628" max="5629" width="11.44140625" style="70" customWidth="1"/>
    <col min="5630" max="5630" width="11.6640625" style="70" customWidth="1"/>
    <col min="5631" max="5632" width="11.44140625" style="70" customWidth="1"/>
    <col min="5633" max="5633" width="12.88671875" style="70" customWidth="1"/>
    <col min="5634" max="5634" width="11.5546875" style="70" customWidth="1"/>
    <col min="5635" max="5635" width="10.5546875" style="70" customWidth="1"/>
    <col min="5636" max="5636" width="13.33203125" style="70" customWidth="1"/>
    <col min="5637" max="5638" width="0" style="70" hidden="1" customWidth="1"/>
    <col min="5639" max="5639" width="20.109375" style="70" customWidth="1"/>
    <col min="5640" max="5640" width="8.88671875" style="70" bestFit="1" customWidth="1"/>
    <col min="5641" max="5641" width="9.44140625" style="70" bestFit="1" customWidth="1"/>
    <col min="5642" max="5642" width="9" style="70" bestFit="1" customWidth="1"/>
    <col min="5643" max="5643" width="14.6640625" style="70" bestFit="1" customWidth="1"/>
    <col min="5644" max="5644" width="9" style="70" bestFit="1" customWidth="1"/>
    <col min="5645" max="5645" width="10.109375" style="70" bestFit="1" customWidth="1"/>
    <col min="5646" max="5646" width="11.6640625" style="70" bestFit="1" customWidth="1"/>
    <col min="5647" max="5647" width="11" style="70" bestFit="1" customWidth="1"/>
    <col min="5648" max="5648" width="11.44140625" style="70" bestFit="1" customWidth="1"/>
    <col min="5649" max="5649" width="10.5546875" style="70" bestFit="1" customWidth="1"/>
    <col min="5650" max="5650" width="8.88671875" style="70" customWidth="1"/>
    <col min="5651" max="5651" width="10.33203125" style="70" bestFit="1" customWidth="1"/>
    <col min="5652" max="5654" width="8.88671875" style="70" customWidth="1"/>
    <col min="5655" max="5655" width="9.88671875" style="70" bestFit="1" customWidth="1"/>
    <col min="5656" max="5656" width="10.5546875" style="70" bestFit="1" customWidth="1"/>
    <col min="5657" max="5657" width="8.88671875" style="70" customWidth="1"/>
    <col min="5658" max="5880" width="9.109375" style="70" customWidth="1"/>
    <col min="5881" max="5881" width="28.6640625" style="70"/>
    <col min="5882" max="5882" width="28.6640625" style="70" customWidth="1"/>
    <col min="5883" max="5883" width="8.44140625" style="70" customWidth="1"/>
    <col min="5884" max="5885" width="11.44140625" style="70" customWidth="1"/>
    <col min="5886" max="5886" width="11.6640625" style="70" customWidth="1"/>
    <col min="5887" max="5888" width="11.44140625" style="70" customWidth="1"/>
    <col min="5889" max="5889" width="12.88671875" style="70" customWidth="1"/>
    <col min="5890" max="5890" width="11.5546875" style="70" customWidth="1"/>
    <col min="5891" max="5891" width="10.5546875" style="70" customWidth="1"/>
    <col min="5892" max="5892" width="13.33203125" style="70" customWidth="1"/>
    <col min="5893" max="5894" width="0" style="70" hidden="1" customWidth="1"/>
    <col min="5895" max="5895" width="20.109375" style="70" customWidth="1"/>
    <col min="5896" max="5896" width="8.88671875" style="70" bestFit="1" customWidth="1"/>
    <col min="5897" max="5897" width="9.44140625" style="70" bestFit="1" customWidth="1"/>
    <col min="5898" max="5898" width="9" style="70" bestFit="1" customWidth="1"/>
    <col min="5899" max="5899" width="14.6640625" style="70" bestFit="1" customWidth="1"/>
    <col min="5900" max="5900" width="9" style="70" bestFit="1" customWidth="1"/>
    <col min="5901" max="5901" width="10.109375" style="70" bestFit="1" customWidth="1"/>
    <col min="5902" max="5902" width="11.6640625" style="70" bestFit="1" customWidth="1"/>
    <col min="5903" max="5903" width="11" style="70" bestFit="1" customWidth="1"/>
    <col min="5904" max="5904" width="11.44140625" style="70" bestFit="1" customWidth="1"/>
    <col min="5905" max="5905" width="10.5546875" style="70" bestFit="1" customWidth="1"/>
    <col min="5906" max="5906" width="8.88671875" style="70" customWidth="1"/>
    <col min="5907" max="5907" width="10.33203125" style="70" bestFit="1" customWidth="1"/>
    <col min="5908" max="5910" width="8.88671875" style="70" customWidth="1"/>
    <col min="5911" max="5911" width="9.88671875" style="70" bestFit="1" customWidth="1"/>
    <col min="5912" max="5912" width="10.5546875" style="70" bestFit="1" customWidth="1"/>
    <col min="5913" max="5913" width="8.88671875" style="70" customWidth="1"/>
    <col min="5914" max="6136" width="9.109375" style="70" customWidth="1"/>
    <col min="6137" max="6137" width="28.6640625" style="70"/>
    <col min="6138" max="6138" width="28.6640625" style="70" customWidth="1"/>
    <col min="6139" max="6139" width="8.44140625" style="70" customWidth="1"/>
    <col min="6140" max="6141" width="11.44140625" style="70" customWidth="1"/>
    <col min="6142" max="6142" width="11.6640625" style="70" customWidth="1"/>
    <col min="6143" max="6144" width="11.44140625" style="70" customWidth="1"/>
    <col min="6145" max="6145" width="12.88671875" style="70" customWidth="1"/>
    <col min="6146" max="6146" width="11.5546875" style="70" customWidth="1"/>
    <col min="6147" max="6147" width="10.5546875" style="70" customWidth="1"/>
    <col min="6148" max="6148" width="13.33203125" style="70" customWidth="1"/>
    <col min="6149" max="6150" width="0" style="70" hidden="1" customWidth="1"/>
    <col min="6151" max="6151" width="20.109375" style="70" customWidth="1"/>
    <col min="6152" max="6152" width="8.88671875" style="70" bestFit="1" customWidth="1"/>
    <col min="6153" max="6153" width="9.44140625" style="70" bestFit="1" customWidth="1"/>
    <col min="6154" max="6154" width="9" style="70" bestFit="1" customWidth="1"/>
    <col min="6155" max="6155" width="14.6640625" style="70" bestFit="1" customWidth="1"/>
    <col min="6156" max="6156" width="9" style="70" bestFit="1" customWidth="1"/>
    <col min="6157" max="6157" width="10.109375" style="70" bestFit="1" customWidth="1"/>
    <col min="6158" max="6158" width="11.6640625" style="70" bestFit="1" customWidth="1"/>
    <col min="6159" max="6159" width="11" style="70" bestFit="1" customWidth="1"/>
    <col min="6160" max="6160" width="11.44140625" style="70" bestFit="1" customWidth="1"/>
    <col min="6161" max="6161" width="10.5546875" style="70" bestFit="1" customWidth="1"/>
    <col min="6162" max="6162" width="8.88671875" style="70" customWidth="1"/>
    <col min="6163" max="6163" width="10.33203125" style="70" bestFit="1" customWidth="1"/>
    <col min="6164" max="6166" width="8.88671875" style="70" customWidth="1"/>
    <col min="6167" max="6167" width="9.88671875" style="70" bestFit="1" customWidth="1"/>
    <col min="6168" max="6168" width="10.5546875" style="70" bestFit="1" customWidth="1"/>
    <col min="6169" max="6169" width="8.88671875" style="70" customWidth="1"/>
    <col min="6170" max="6392" width="9.109375" style="70" customWidth="1"/>
    <col min="6393" max="6393" width="28.6640625" style="70"/>
    <col min="6394" max="6394" width="28.6640625" style="70" customWidth="1"/>
    <col min="6395" max="6395" width="8.44140625" style="70" customWidth="1"/>
    <col min="6396" max="6397" width="11.44140625" style="70" customWidth="1"/>
    <col min="6398" max="6398" width="11.6640625" style="70" customWidth="1"/>
    <col min="6399" max="6400" width="11.44140625" style="70" customWidth="1"/>
    <col min="6401" max="6401" width="12.88671875" style="70" customWidth="1"/>
    <col min="6402" max="6402" width="11.5546875" style="70" customWidth="1"/>
    <col min="6403" max="6403" width="10.5546875" style="70" customWidth="1"/>
    <col min="6404" max="6404" width="13.33203125" style="70" customWidth="1"/>
    <col min="6405" max="6406" width="0" style="70" hidden="1" customWidth="1"/>
    <col min="6407" max="6407" width="20.109375" style="70" customWidth="1"/>
    <col min="6408" max="6408" width="8.88671875" style="70" bestFit="1" customWidth="1"/>
    <col min="6409" max="6409" width="9.44140625" style="70" bestFit="1" customWidth="1"/>
    <col min="6410" max="6410" width="9" style="70" bestFit="1" customWidth="1"/>
    <col min="6411" max="6411" width="14.6640625" style="70" bestFit="1" customWidth="1"/>
    <col min="6412" max="6412" width="9" style="70" bestFit="1" customWidth="1"/>
    <col min="6413" max="6413" width="10.109375" style="70" bestFit="1" customWidth="1"/>
    <col min="6414" max="6414" width="11.6640625" style="70" bestFit="1" customWidth="1"/>
    <col min="6415" max="6415" width="11" style="70" bestFit="1" customWidth="1"/>
    <col min="6416" max="6416" width="11.44140625" style="70" bestFit="1" customWidth="1"/>
    <col min="6417" max="6417" width="10.5546875" style="70" bestFit="1" customWidth="1"/>
    <col min="6418" max="6418" width="8.88671875" style="70" customWidth="1"/>
    <col min="6419" max="6419" width="10.33203125" style="70" bestFit="1" customWidth="1"/>
    <col min="6420" max="6422" width="8.88671875" style="70" customWidth="1"/>
    <col min="6423" max="6423" width="9.88671875" style="70" bestFit="1" customWidth="1"/>
    <col min="6424" max="6424" width="10.5546875" style="70" bestFit="1" customWidth="1"/>
    <col min="6425" max="6425" width="8.88671875" style="70" customWidth="1"/>
    <col min="6426" max="6648" width="9.109375" style="70" customWidth="1"/>
    <col min="6649" max="6649" width="28.6640625" style="70"/>
    <col min="6650" max="6650" width="28.6640625" style="70" customWidth="1"/>
    <col min="6651" max="6651" width="8.44140625" style="70" customWidth="1"/>
    <col min="6652" max="6653" width="11.44140625" style="70" customWidth="1"/>
    <col min="6654" max="6654" width="11.6640625" style="70" customWidth="1"/>
    <col min="6655" max="6656" width="11.44140625" style="70" customWidth="1"/>
    <col min="6657" max="6657" width="12.88671875" style="70" customWidth="1"/>
    <col min="6658" max="6658" width="11.5546875" style="70" customWidth="1"/>
    <col min="6659" max="6659" width="10.5546875" style="70" customWidth="1"/>
    <col min="6660" max="6660" width="13.33203125" style="70" customWidth="1"/>
    <col min="6661" max="6662" width="0" style="70" hidden="1" customWidth="1"/>
    <col min="6663" max="6663" width="20.109375" style="70" customWidth="1"/>
    <col min="6664" max="6664" width="8.88671875" style="70" bestFit="1" customWidth="1"/>
    <col min="6665" max="6665" width="9.44140625" style="70" bestFit="1" customWidth="1"/>
    <col min="6666" max="6666" width="9" style="70" bestFit="1" customWidth="1"/>
    <col min="6667" max="6667" width="14.6640625" style="70" bestFit="1" customWidth="1"/>
    <col min="6668" max="6668" width="9" style="70" bestFit="1" customWidth="1"/>
    <col min="6669" max="6669" width="10.109375" style="70" bestFit="1" customWidth="1"/>
    <col min="6670" max="6670" width="11.6640625" style="70" bestFit="1" customWidth="1"/>
    <col min="6671" max="6671" width="11" style="70" bestFit="1" customWidth="1"/>
    <col min="6672" max="6672" width="11.44140625" style="70" bestFit="1" customWidth="1"/>
    <col min="6673" max="6673" width="10.5546875" style="70" bestFit="1" customWidth="1"/>
    <col min="6674" max="6674" width="8.88671875" style="70" customWidth="1"/>
    <col min="6675" max="6675" width="10.33203125" style="70" bestFit="1" customWidth="1"/>
    <col min="6676" max="6678" width="8.88671875" style="70" customWidth="1"/>
    <col min="6679" max="6679" width="9.88671875" style="70" bestFit="1" customWidth="1"/>
    <col min="6680" max="6680" width="10.5546875" style="70" bestFit="1" customWidth="1"/>
    <col min="6681" max="6681" width="8.88671875" style="70" customWidth="1"/>
    <col min="6682" max="6904" width="9.109375" style="70" customWidth="1"/>
    <col min="6905" max="6905" width="28.6640625" style="70"/>
    <col min="6906" max="6906" width="28.6640625" style="70" customWidth="1"/>
    <col min="6907" max="6907" width="8.44140625" style="70" customWidth="1"/>
    <col min="6908" max="6909" width="11.44140625" style="70" customWidth="1"/>
    <col min="6910" max="6910" width="11.6640625" style="70" customWidth="1"/>
    <col min="6911" max="6912" width="11.44140625" style="70" customWidth="1"/>
    <col min="6913" max="6913" width="12.88671875" style="70" customWidth="1"/>
    <col min="6914" max="6914" width="11.5546875" style="70" customWidth="1"/>
    <col min="6915" max="6915" width="10.5546875" style="70" customWidth="1"/>
    <col min="6916" max="6916" width="13.33203125" style="70" customWidth="1"/>
    <col min="6917" max="6918" width="0" style="70" hidden="1" customWidth="1"/>
    <col min="6919" max="6919" width="20.109375" style="70" customWidth="1"/>
    <col min="6920" max="6920" width="8.88671875" style="70" bestFit="1" customWidth="1"/>
    <col min="6921" max="6921" width="9.44140625" style="70" bestFit="1" customWidth="1"/>
    <col min="6922" max="6922" width="9" style="70" bestFit="1" customWidth="1"/>
    <col min="6923" max="6923" width="14.6640625" style="70" bestFit="1" customWidth="1"/>
    <col min="6924" max="6924" width="9" style="70" bestFit="1" customWidth="1"/>
    <col min="6925" max="6925" width="10.109375" style="70" bestFit="1" customWidth="1"/>
    <col min="6926" max="6926" width="11.6640625" style="70" bestFit="1" customWidth="1"/>
    <col min="6927" max="6927" width="11" style="70" bestFit="1" customWidth="1"/>
    <col min="6928" max="6928" width="11.44140625" style="70" bestFit="1" customWidth="1"/>
    <col min="6929" max="6929" width="10.5546875" style="70" bestFit="1" customWidth="1"/>
    <col min="6930" max="6930" width="8.88671875" style="70" customWidth="1"/>
    <col min="6931" max="6931" width="10.33203125" style="70" bestFit="1" customWidth="1"/>
    <col min="6932" max="6934" width="8.88671875" style="70" customWidth="1"/>
    <col min="6935" max="6935" width="9.88671875" style="70" bestFit="1" customWidth="1"/>
    <col min="6936" max="6936" width="10.5546875" style="70" bestFit="1" customWidth="1"/>
    <col min="6937" max="6937" width="8.88671875" style="70" customWidth="1"/>
    <col min="6938" max="7160" width="9.109375" style="70" customWidth="1"/>
    <col min="7161" max="7161" width="28.6640625" style="70"/>
    <col min="7162" max="7162" width="28.6640625" style="70" customWidth="1"/>
    <col min="7163" max="7163" width="8.44140625" style="70" customWidth="1"/>
    <col min="7164" max="7165" width="11.44140625" style="70" customWidth="1"/>
    <col min="7166" max="7166" width="11.6640625" style="70" customWidth="1"/>
    <col min="7167" max="7168" width="11.44140625" style="70" customWidth="1"/>
    <col min="7169" max="7169" width="12.88671875" style="70" customWidth="1"/>
    <col min="7170" max="7170" width="11.5546875" style="70" customWidth="1"/>
    <col min="7171" max="7171" width="10.5546875" style="70" customWidth="1"/>
    <col min="7172" max="7172" width="13.33203125" style="70" customWidth="1"/>
    <col min="7173" max="7174" width="0" style="70" hidden="1" customWidth="1"/>
    <col min="7175" max="7175" width="20.109375" style="70" customWidth="1"/>
    <col min="7176" max="7176" width="8.88671875" style="70" bestFit="1" customWidth="1"/>
    <col min="7177" max="7177" width="9.44140625" style="70" bestFit="1" customWidth="1"/>
    <col min="7178" max="7178" width="9" style="70" bestFit="1" customWidth="1"/>
    <col min="7179" max="7179" width="14.6640625" style="70" bestFit="1" customWidth="1"/>
    <col min="7180" max="7180" width="9" style="70" bestFit="1" customWidth="1"/>
    <col min="7181" max="7181" width="10.109375" style="70" bestFit="1" customWidth="1"/>
    <col min="7182" max="7182" width="11.6640625" style="70" bestFit="1" customWidth="1"/>
    <col min="7183" max="7183" width="11" style="70" bestFit="1" customWidth="1"/>
    <col min="7184" max="7184" width="11.44140625" style="70" bestFit="1" customWidth="1"/>
    <col min="7185" max="7185" width="10.5546875" style="70" bestFit="1" customWidth="1"/>
    <col min="7186" max="7186" width="8.88671875" style="70" customWidth="1"/>
    <col min="7187" max="7187" width="10.33203125" style="70" bestFit="1" customWidth="1"/>
    <col min="7188" max="7190" width="8.88671875" style="70" customWidth="1"/>
    <col min="7191" max="7191" width="9.88671875" style="70" bestFit="1" customWidth="1"/>
    <col min="7192" max="7192" width="10.5546875" style="70" bestFit="1" customWidth="1"/>
    <col min="7193" max="7193" width="8.88671875" style="70" customWidth="1"/>
    <col min="7194" max="7416" width="9.109375" style="70" customWidth="1"/>
    <col min="7417" max="7417" width="28.6640625" style="70"/>
    <col min="7418" max="7418" width="28.6640625" style="70" customWidth="1"/>
    <col min="7419" max="7419" width="8.44140625" style="70" customWidth="1"/>
    <col min="7420" max="7421" width="11.44140625" style="70" customWidth="1"/>
    <col min="7422" max="7422" width="11.6640625" style="70" customWidth="1"/>
    <col min="7423" max="7424" width="11.44140625" style="70" customWidth="1"/>
    <col min="7425" max="7425" width="12.88671875" style="70" customWidth="1"/>
    <col min="7426" max="7426" width="11.5546875" style="70" customWidth="1"/>
    <col min="7427" max="7427" width="10.5546875" style="70" customWidth="1"/>
    <col min="7428" max="7428" width="13.33203125" style="70" customWidth="1"/>
    <col min="7429" max="7430" width="0" style="70" hidden="1" customWidth="1"/>
    <col min="7431" max="7431" width="20.109375" style="70" customWidth="1"/>
    <col min="7432" max="7432" width="8.88671875" style="70" bestFit="1" customWidth="1"/>
    <col min="7433" max="7433" width="9.44140625" style="70" bestFit="1" customWidth="1"/>
    <col min="7434" max="7434" width="9" style="70" bestFit="1" customWidth="1"/>
    <col min="7435" max="7435" width="14.6640625" style="70" bestFit="1" customWidth="1"/>
    <col min="7436" max="7436" width="9" style="70" bestFit="1" customWidth="1"/>
    <col min="7437" max="7437" width="10.109375" style="70" bestFit="1" customWidth="1"/>
    <col min="7438" max="7438" width="11.6640625" style="70" bestFit="1" customWidth="1"/>
    <col min="7439" max="7439" width="11" style="70" bestFit="1" customWidth="1"/>
    <col min="7440" max="7440" width="11.44140625" style="70" bestFit="1" customWidth="1"/>
    <col min="7441" max="7441" width="10.5546875" style="70" bestFit="1" customWidth="1"/>
    <col min="7442" max="7442" width="8.88671875" style="70" customWidth="1"/>
    <col min="7443" max="7443" width="10.33203125" style="70" bestFit="1" customWidth="1"/>
    <col min="7444" max="7446" width="8.88671875" style="70" customWidth="1"/>
    <col min="7447" max="7447" width="9.88671875" style="70" bestFit="1" customWidth="1"/>
    <col min="7448" max="7448" width="10.5546875" style="70" bestFit="1" customWidth="1"/>
    <col min="7449" max="7449" width="8.88671875" style="70" customWidth="1"/>
    <col min="7450" max="7672" width="9.109375" style="70" customWidth="1"/>
    <col min="7673" max="7673" width="28.6640625" style="70"/>
    <col min="7674" max="7674" width="28.6640625" style="70" customWidth="1"/>
    <col min="7675" max="7675" width="8.44140625" style="70" customWidth="1"/>
    <col min="7676" max="7677" width="11.44140625" style="70" customWidth="1"/>
    <col min="7678" max="7678" width="11.6640625" style="70" customWidth="1"/>
    <col min="7679" max="7680" width="11.44140625" style="70" customWidth="1"/>
    <col min="7681" max="7681" width="12.88671875" style="70" customWidth="1"/>
    <col min="7682" max="7682" width="11.5546875" style="70" customWidth="1"/>
    <col min="7683" max="7683" width="10.5546875" style="70" customWidth="1"/>
    <col min="7684" max="7684" width="13.33203125" style="70" customWidth="1"/>
    <col min="7685" max="7686" width="0" style="70" hidden="1" customWidth="1"/>
    <col min="7687" max="7687" width="20.109375" style="70" customWidth="1"/>
    <col min="7688" max="7688" width="8.88671875" style="70" bestFit="1" customWidth="1"/>
    <col min="7689" max="7689" width="9.44140625" style="70" bestFit="1" customWidth="1"/>
    <col min="7690" max="7690" width="9" style="70" bestFit="1" customWidth="1"/>
    <col min="7691" max="7691" width="14.6640625" style="70" bestFit="1" customWidth="1"/>
    <col min="7692" max="7692" width="9" style="70" bestFit="1" customWidth="1"/>
    <col min="7693" max="7693" width="10.109375" style="70" bestFit="1" customWidth="1"/>
    <col min="7694" max="7694" width="11.6640625" style="70" bestFit="1" customWidth="1"/>
    <col min="7695" max="7695" width="11" style="70" bestFit="1" customWidth="1"/>
    <col min="7696" max="7696" width="11.44140625" style="70" bestFit="1" customWidth="1"/>
    <col min="7697" max="7697" width="10.5546875" style="70" bestFit="1" customWidth="1"/>
    <col min="7698" max="7698" width="8.88671875" style="70" customWidth="1"/>
    <col min="7699" max="7699" width="10.33203125" style="70" bestFit="1" customWidth="1"/>
    <col min="7700" max="7702" width="8.88671875" style="70" customWidth="1"/>
    <col min="7703" max="7703" width="9.88671875" style="70" bestFit="1" customWidth="1"/>
    <col min="7704" max="7704" width="10.5546875" style="70" bestFit="1" customWidth="1"/>
    <col min="7705" max="7705" width="8.88671875" style="70" customWidth="1"/>
    <col min="7706" max="7928" width="9.109375" style="70" customWidth="1"/>
    <col min="7929" max="7929" width="28.6640625" style="70"/>
    <col min="7930" max="7930" width="28.6640625" style="70" customWidth="1"/>
    <col min="7931" max="7931" width="8.44140625" style="70" customWidth="1"/>
    <col min="7932" max="7933" width="11.44140625" style="70" customWidth="1"/>
    <col min="7934" max="7934" width="11.6640625" style="70" customWidth="1"/>
    <col min="7935" max="7936" width="11.44140625" style="70" customWidth="1"/>
    <col min="7937" max="7937" width="12.88671875" style="70" customWidth="1"/>
    <col min="7938" max="7938" width="11.5546875" style="70" customWidth="1"/>
    <col min="7939" max="7939" width="10.5546875" style="70" customWidth="1"/>
    <col min="7940" max="7940" width="13.33203125" style="70" customWidth="1"/>
    <col min="7941" max="7942" width="0" style="70" hidden="1" customWidth="1"/>
    <col min="7943" max="7943" width="20.109375" style="70" customWidth="1"/>
    <col min="7944" max="7944" width="8.88671875" style="70" bestFit="1" customWidth="1"/>
    <col min="7945" max="7945" width="9.44140625" style="70" bestFit="1" customWidth="1"/>
    <col min="7946" max="7946" width="9" style="70" bestFit="1" customWidth="1"/>
    <col min="7947" max="7947" width="14.6640625" style="70" bestFit="1" customWidth="1"/>
    <col min="7948" max="7948" width="9" style="70" bestFit="1" customWidth="1"/>
    <col min="7949" max="7949" width="10.109375" style="70" bestFit="1" customWidth="1"/>
    <col min="7950" max="7950" width="11.6640625" style="70" bestFit="1" customWidth="1"/>
    <col min="7951" max="7951" width="11" style="70" bestFit="1" customWidth="1"/>
    <col min="7952" max="7952" width="11.44140625" style="70" bestFit="1" customWidth="1"/>
    <col min="7953" max="7953" width="10.5546875" style="70" bestFit="1" customWidth="1"/>
    <col min="7954" max="7954" width="8.88671875" style="70" customWidth="1"/>
    <col min="7955" max="7955" width="10.33203125" style="70" bestFit="1" customWidth="1"/>
    <col min="7956" max="7958" width="8.88671875" style="70" customWidth="1"/>
    <col min="7959" max="7959" width="9.88671875" style="70" bestFit="1" customWidth="1"/>
    <col min="7960" max="7960" width="10.5546875" style="70" bestFit="1" customWidth="1"/>
    <col min="7961" max="7961" width="8.88671875" style="70" customWidth="1"/>
    <col min="7962" max="8184" width="9.109375" style="70" customWidth="1"/>
    <col min="8185" max="8185" width="28.6640625" style="70"/>
    <col min="8186" max="8186" width="28.6640625" style="70" customWidth="1"/>
    <col min="8187" max="8187" width="8.44140625" style="70" customWidth="1"/>
    <col min="8188" max="8189" width="11.44140625" style="70" customWidth="1"/>
    <col min="8190" max="8190" width="11.6640625" style="70" customWidth="1"/>
    <col min="8191" max="8192" width="11.44140625" style="70" customWidth="1"/>
    <col min="8193" max="8193" width="12.88671875" style="70" customWidth="1"/>
    <col min="8194" max="8194" width="11.5546875" style="70" customWidth="1"/>
    <col min="8195" max="8195" width="10.5546875" style="70" customWidth="1"/>
    <col min="8196" max="8196" width="13.33203125" style="70" customWidth="1"/>
    <col min="8197" max="8198" width="0" style="70" hidden="1" customWidth="1"/>
    <col min="8199" max="8199" width="20.109375" style="70" customWidth="1"/>
    <col min="8200" max="8200" width="8.88671875" style="70" bestFit="1" customWidth="1"/>
    <col min="8201" max="8201" width="9.44140625" style="70" bestFit="1" customWidth="1"/>
    <col min="8202" max="8202" width="9" style="70" bestFit="1" customWidth="1"/>
    <col min="8203" max="8203" width="14.6640625" style="70" bestFit="1" customWidth="1"/>
    <col min="8204" max="8204" width="9" style="70" bestFit="1" customWidth="1"/>
    <col min="8205" max="8205" width="10.109375" style="70" bestFit="1" customWidth="1"/>
    <col min="8206" max="8206" width="11.6640625" style="70" bestFit="1" customWidth="1"/>
    <col min="8207" max="8207" width="11" style="70" bestFit="1" customWidth="1"/>
    <col min="8208" max="8208" width="11.44140625" style="70" bestFit="1" customWidth="1"/>
    <col min="8209" max="8209" width="10.5546875" style="70" bestFit="1" customWidth="1"/>
    <col min="8210" max="8210" width="8.88671875" style="70" customWidth="1"/>
    <col min="8211" max="8211" width="10.33203125" style="70" bestFit="1" customWidth="1"/>
    <col min="8212" max="8214" width="8.88671875" style="70" customWidth="1"/>
    <col min="8215" max="8215" width="9.88671875" style="70" bestFit="1" customWidth="1"/>
    <col min="8216" max="8216" width="10.5546875" style="70" bestFit="1" customWidth="1"/>
    <col min="8217" max="8217" width="8.88671875" style="70" customWidth="1"/>
    <col min="8218" max="8440" width="9.109375" style="70" customWidth="1"/>
    <col min="8441" max="8441" width="28.6640625" style="70"/>
    <col min="8442" max="8442" width="28.6640625" style="70" customWidth="1"/>
    <col min="8443" max="8443" width="8.44140625" style="70" customWidth="1"/>
    <col min="8444" max="8445" width="11.44140625" style="70" customWidth="1"/>
    <col min="8446" max="8446" width="11.6640625" style="70" customWidth="1"/>
    <col min="8447" max="8448" width="11.44140625" style="70" customWidth="1"/>
    <col min="8449" max="8449" width="12.88671875" style="70" customWidth="1"/>
    <col min="8450" max="8450" width="11.5546875" style="70" customWidth="1"/>
    <col min="8451" max="8451" width="10.5546875" style="70" customWidth="1"/>
    <col min="8452" max="8452" width="13.33203125" style="70" customWidth="1"/>
    <col min="8453" max="8454" width="0" style="70" hidden="1" customWidth="1"/>
    <col min="8455" max="8455" width="20.109375" style="70" customWidth="1"/>
    <col min="8456" max="8456" width="8.88671875" style="70" bestFit="1" customWidth="1"/>
    <col min="8457" max="8457" width="9.44140625" style="70" bestFit="1" customWidth="1"/>
    <col min="8458" max="8458" width="9" style="70" bestFit="1" customWidth="1"/>
    <col min="8459" max="8459" width="14.6640625" style="70" bestFit="1" customWidth="1"/>
    <col min="8460" max="8460" width="9" style="70" bestFit="1" customWidth="1"/>
    <col min="8461" max="8461" width="10.109375" style="70" bestFit="1" customWidth="1"/>
    <col min="8462" max="8462" width="11.6640625" style="70" bestFit="1" customWidth="1"/>
    <col min="8463" max="8463" width="11" style="70" bestFit="1" customWidth="1"/>
    <col min="8464" max="8464" width="11.44140625" style="70" bestFit="1" customWidth="1"/>
    <col min="8465" max="8465" width="10.5546875" style="70" bestFit="1" customWidth="1"/>
    <col min="8466" max="8466" width="8.88671875" style="70" customWidth="1"/>
    <col min="8467" max="8467" width="10.33203125" style="70" bestFit="1" customWidth="1"/>
    <col min="8468" max="8470" width="8.88671875" style="70" customWidth="1"/>
    <col min="8471" max="8471" width="9.88671875" style="70" bestFit="1" customWidth="1"/>
    <col min="8472" max="8472" width="10.5546875" style="70" bestFit="1" customWidth="1"/>
    <col min="8473" max="8473" width="8.88671875" style="70" customWidth="1"/>
    <col min="8474" max="8696" width="9.109375" style="70" customWidth="1"/>
    <col min="8697" max="8697" width="28.6640625" style="70"/>
    <col min="8698" max="8698" width="28.6640625" style="70" customWidth="1"/>
    <col min="8699" max="8699" width="8.44140625" style="70" customWidth="1"/>
    <col min="8700" max="8701" width="11.44140625" style="70" customWidth="1"/>
    <col min="8702" max="8702" width="11.6640625" style="70" customWidth="1"/>
    <col min="8703" max="8704" width="11.44140625" style="70" customWidth="1"/>
    <col min="8705" max="8705" width="12.88671875" style="70" customWidth="1"/>
    <col min="8706" max="8706" width="11.5546875" style="70" customWidth="1"/>
    <col min="8707" max="8707" width="10.5546875" style="70" customWidth="1"/>
    <col min="8708" max="8708" width="13.33203125" style="70" customWidth="1"/>
    <col min="8709" max="8710" width="0" style="70" hidden="1" customWidth="1"/>
    <col min="8711" max="8711" width="20.109375" style="70" customWidth="1"/>
    <col min="8712" max="8712" width="8.88671875" style="70" bestFit="1" customWidth="1"/>
    <col min="8713" max="8713" width="9.44140625" style="70" bestFit="1" customWidth="1"/>
    <col min="8714" max="8714" width="9" style="70" bestFit="1" customWidth="1"/>
    <col min="8715" max="8715" width="14.6640625" style="70" bestFit="1" customWidth="1"/>
    <col min="8716" max="8716" width="9" style="70" bestFit="1" customWidth="1"/>
    <col min="8717" max="8717" width="10.109375" style="70" bestFit="1" customWidth="1"/>
    <col min="8718" max="8718" width="11.6640625" style="70" bestFit="1" customWidth="1"/>
    <col min="8719" max="8719" width="11" style="70" bestFit="1" customWidth="1"/>
    <col min="8720" max="8720" width="11.44140625" style="70" bestFit="1" customWidth="1"/>
    <col min="8721" max="8721" width="10.5546875" style="70" bestFit="1" customWidth="1"/>
    <col min="8722" max="8722" width="8.88671875" style="70" customWidth="1"/>
    <col min="8723" max="8723" width="10.33203125" style="70" bestFit="1" customWidth="1"/>
    <col min="8724" max="8726" width="8.88671875" style="70" customWidth="1"/>
    <col min="8727" max="8727" width="9.88671875" style="70" bestFit="1" customWidth="1"/>
    <col min="8728" max="8728" width="10.5546875" style="70" bestFit="1" customWidth="1"/>
    <col min="8729" max="8729" width="8.88671875" style="70" customWidth="1"/>
    <col min="8730" max="8952" width="9.109375" style="70" customWidth="1"/>
    <col min="8953" max="8953" width="28.6640625" style="70"/>
    <col min="8954" max="8954" width="28.6640625" style="70" customWidth="1"/>
    <col min="8955" max="8955" width="8.44140625" style="70" customWidth="1"/>
    <col min="8956" max="8957" width="11.44140625" style="70" customWidth="1"/>
    <col min="8958" max="8958" width="11.6640625" style="70" customWidth="1"/>
    <col min="8959" max="8960" width="11.44140625" style="70" customWidth="1"/>
    <col min="8961" max="8961" width="12.88671875" style="70" customWidth="1"/>
    <col min="8962" max="8962" width="11.5546875" style="70" customWidth="1"/>
    <col min="8963" max="8963" width="10.5546875" style="70" customWidth="1"/>
    <col min="8964" max="8964" width="13.33203125" style="70" customWidth="1"/>
    <col min="8965" max="8966" width="0" style="70" hidden="1" customWidth="1"/>
    <col min="8967" max="8967" width="20.109375" style="70" customWidth="1"/>
    <col min="8968" max="8968" width="8.88671875" style="70" bestFit="1" customWidth="1"/>
    <col min="8969" max="8969" width="9.44140625" style="70" bestFit="1" customWidth="1"/>
    <col min="8970" max="8970" width="9" style="70" bestFit="1" customWidth="1"/>
    <col min="8971" max="8971" width="14.6640625" style="70" bestFit="1" customWidth="1"/>
    <col min="8972" max="8972" width="9" style="70" bestFit="1" customWidth="1"/>
    <col min="8973" max="8973" width="10.109375" style="70" bestFit="1" customWidth="1"/>
    <col min="8974" max="8974" width="11.6640625" style="70" bestFit="1" customWidth="1"/>
    <col min="8975" max="8975" width="11" style="70" bestFit="1" customWidth="1"/>
    <col min="8976" max="8976" width="11.44140625" style="70" bestFit="1" customWidth="1"/>
    <col min="8977" max="8977" width="10.5546875" style="70" bestFit="1" customWidth="1"/>
    <col min="8978" max="8978" width="8.88671875" style="70" customWidth="1"/>
    <col min="8979" max="8979" width="10.33203125" style="70" bestFit="1" customWidth="1"/>
    <col min="8980" max="8982" width="8.88671875" style="70" customWidth="1"/>
    <col min="8983" max="8983" width="9.88671875" style="70" bestFit="1" customWidth="1"/>
    <col min="8984" max="8984" width="10.5546875" style="70" bestFit="1" customWidth="1"/>
    <col min="8985" max="8985" width="8.88671875" style="70" customWidth="1"/>
    <col min="8986" max="9208" width="9.109375" style="70" customWidth="1"/>
    <col min="9209" max="9209" width="28.6640625" style="70"/>
    <col min="9210" max="9210" width="28.6640625" style="70" customWidth="1"/>
    <col min="9211" max="9211" width="8.44140625" style="70" customWidth="1"/>
    <col min="9212" max="9213" width="11.44140625" style="70" customWidth="1"/>
    <col min="9214" max="9214" width="11.6640625" style="70" customWidth="1"/>
    <col min="9215" max="9216" width="11.44140625" style="70" customWidth="1"/>
    <col min="9217" max="9217" width="12.88671875" style="70" customWidth="1"/>
    <col min="9218" max="9218" width="11.5546875" style="70" customWidth="1"/>
    <col min="9219" max="9219" width="10.5546875" style="70" customWidth="1"/>
    <col min="9220" max="9220" width="13.33203125" style="70" customWidth="1"/>
    <col min="9221" max="9222" width="0" style="70" hidden="1" customWidth="1"/>
    <col min="9223" max="9223" width="20.109375" style="70" customWidth="1"/>
    <col min="9224" max="9224" width="8.88671875" style="70" bestFit="1" customWidth="1"/>
    <col min="9225" max="9225" width="9.44140625" style="70" bestFit="1" customWidth="1"/>
    <col min="9226" max="9226" width="9" style="70" bestFit="1" customWidth="1"/>
    <col min="9227" max="9227" width="14.6640625" style="70" bestFit="1" customWidth="1"/>
    <col min="9228" max="9228" width="9" style="70" bestFit="1" customWidth="1"/>
    <col min="9229" max="9229" width="10.109375" style="70" bestFit="1" customWidth="1"/>
    <col min="9230" max="9230" width="11.6640625" style="70" bestFit="1" customWidth="1"/>
    <col min="9231" max="9231" width="11" style="70" bestFit="1" customWidth="1"/>
    <col min="9232" max="9232" width="11.44140625" style="70" bestFit="1" customWidth="1"/>
    <col min="9233" max="9233" width="10.5546875" style="70" bestFit="1" customWidth="1"/>
    <col min="9234" max="9234" width="8.88671875" style="70" customWidth="1"/>
    <col min="9235" max="9235" width="10.33203125" style="70" bestFit="1" customWidth="1"/>
    <col min="9236" max="9238" width="8.88671875" style="70" customWidth="1"/>
    <col min="9239" max="9239" width="9.88671875" style="70" bestFit="1" customWidth="1"/>
    <col min="9240" max="9240" width="10.5546875" style="70" bestFit="1" customWidth="1"/>
    <col min="9241" max="9241" width="8.88671875" style="70" customWidth="1"/>
    <col min="9242" max="9464" width="9.109375" style="70" customWidth="1"/>
    <col min="9465" max="9465" width="28.6640625" style="70"/>
    <col min="9466" max="9466" width="28.6640625" style="70" customWidth="1"/>
    <col min="9467" max="9467" width="8.44140625" style="70" customWidth="1"/>
    <col min="9468" max="9469" width="11.44140625" style="70" customWidth="1"/>
    <col min="9470" max="9470" width="11.6640625" style="70" customWidth="1"/>
    <col min="9471" max="9472" width="11.44140625" style="70" customWidth="1"/>
    <col min="9473" max="9473" width="12.88671875" style="70" customWidth="1"/>
    <col min="9474" max="9474" width="11.5546875" style="70" customWidth="1"/>
    <col min="9475" max="9475" width="10.5546875" style="70" customWidth="1"/>
    <col min="9476" max="9476" width="13.33203125" style="70" customWidth="1"/>
    <col min="9477" max="9478" width="0" style="70" hidden="1" customWidth="1"/>
    <col min="9479" max="9479" width="20.109375" style="70" customWidth="1"/>
    <col min="9480" max="9480" width="8.88671875" style="70" bestFit="1" customWidth="1"/>
    <col min="9481" max="9481" width="9.44140625" style="70" bestFit="1" customWidth="1"/>
    <col min="9482" max="9482" width="9" style="70" bestFit="1" customWidth="1"/>
    <col min="9483" max="9483" width="14.6640625" style="70" bestFit="1" customWidth="1"/>
    <col min="9484" max="9484" width="9" style="70" bestFit="1" customWidth="1"/>
    <col min="9485" max="9485" width="10.109375" style="70" bestFit="1" customWidth="1"/>
    <col min="9486" max="9486" width="11.6640625" style="70" bestFit="1" customWidth="1"/>
    <col min="9487" max="9487" width="11" style="70" bestFit="1" customWidth="1"/>
    <col min="9488" max="9488" width="11.44140625" style="70" bestFit="1" customWidth="1"/>
    <col min="9489" max="9489" width="10.5546875" style="70" bestFit="1" customWidth="1"/>
    <col min="9490" max="9490" width="8.88671875" style="70" customWidth="1"/>
    <col min="9491" max="9491" width="10.33203125" style="70" bestFit="1" customWidth="1"/>
    <col min="9492" max="9494" width="8.88671875" style="70" customWidth="1"/>
    <col min="9495" max="9495" width="9.88671875" style="70" bestFit="1" customWidth="1"/>
    <col min="9496" max="9496" width="10.5546875" style="70" bestFit="1" customWidth="1"/>
    <col min="9497" max="9497" width="8.88671875" style="70" customWidth="1"/>
    <col min="9498" max="9720" width="9.109375" style="70" customWidth="1"/>
    <col min="9721" max="9721" width="28.6640625" style="70"/>
    <col min="9722" max="9722" width="28.6640625" style="70" customWidth="1"/>
    <col min="9723" max="9723" width="8.44140625" style="70" customWidth="1"/>
    <col min="9724" max="9725" width="11.44140625" style="70" customWidth="1"/>
    <col min="9726" max="9726" width="11.6640625" style="70" customWidth="1"/>
    <col min="9727" max="9728" width="11.44140625" style="70" customWidth="1"/>
    <col min="9729" max="9729" width="12.88671875" style="70" customWidth="1"/>
    <col min="9730" max="9730" width="11.5546875" style="70" customWidth="1"/>
    <col min="9731" max="9731" width="10.5546875" style="70" customWidth="1"/>
    <col min="9732" max="9732" width="13.33203125" style="70" customWidth="1"/>
    <col min="9733" max="9734" width="0" style="70" hidden="1" customWidth="1"/>
    <col min="9735" max="9735" width="20.109375" style="70" customWidth="1"/>
    <col min="9736" max="9736" width="8.88671875" style="70" bestFit="1" customWidth="1"/>
    <col min="9737" max="9737" width="9.44140625" style="70" bestFit="1" customWidth="1"/>
    <col min="9738" max="9738" width="9" style="70" bestFit="1" customWidth="1"/>
    <col min="9739" max="9739" width="14.6640625" style="70" bestFit="1" customWidth="1"/>
    <col min="9740" max="9740" width="9" style="70" bestFit="1" customWidth="1"/>
    <col min="9741" max="9741" width="10.109375" style="70" bestFit="1" customWidth="1"/>
    <col min="9742" max="9742" width="11.6640625" style="70" bestFit="1" customWidth="1"/>
    <col min="9743" max="9743" width="11" style="70" bestFit="1" customWidth="1"/>
    <col min="9744" max="9744" width="11.44140625" style="70" bestFit="1" customWidth="1"/>
    <col min="9745" max="9745" width="10.5546875" style="70" bestFit="1" customWidth="1"/>
    <col min="9746" max="9746" width="8.88671875" style="70" customWidth="1"/>
    <col min="9747" max="9747" width="10.33203125" style="70" bestFit="1" customWidth="1"/>
    <col min="9748" max="9750" width="8.88671875" style="70" customWidth="1"/>
    <col min="9751" max="9751" width="9.88671875" style="70" bestFit="1" customWidth="1"/>
    <col min="9752" max="9752" width="10.5546875" style="70" bestFit="1" customWidth="1"/>
    <col min="9753" max="9753" width="8.88671875" style="70" customWidth="1"/>
    <col min="9754" max="9976" width="9.109375" style="70" customWidth="1"/>
    <col min="9977" max="9977" width="28.6640625" style="70"/>
    <col min="9978" max="9978" width="28.6640625" style="70" customWidth="1"/>
    <col min="9979" max="9979" width="8.44140625" style="70" customWidth="1"/>
    <col min="9980" max="9981" width="11.44140625" style="70" customWidth="1"/>
    <col min="9982" max="9982" width="11.6640625" style="70" customWidth="1"/>
    <col min="9983" max="9984" width="11.44140625" style="70" customWidth="1"/>
    <col min="9985" max="9985" width="12.88671875" style="70" customWidth="1"/>
    <col min="9986" max="9986" width="11.5546875" style="70" customWidth="1"/>
    <col min="9987" max="9987" width="10.5546875" style="70" customWidth="1"/>
    <col min="9988" max="9988" width="13.33203125" style="70" customWidth="1"/>
    <col min="9989" max="9990" width="0" style="70" hidden="1" customWidth="1"/>
    <col min="9991" max="9991" width="20.109375" style="70" customWidth="1"/>
    <col min="9992" max="9992" width="8.88671875" style="70" bestFit="1" customWidth="1"/>
    <col min="9993" max="9993" width="9.44140625" style="70" bestFit="1" customWidth="1"/>
    <col min="9994" max="9994" width="9" style="70" bestFit="1" customWidth="1"/>
    <col min="9995" max="9995" width="14.6640625" style="70" bestFit="1" customWidth="1"/>
    <col min="9996" max="9996" width="9" style="70" bestFit="1" customWidth="1"/>
    <col min="9997" max="9997" width="10.109375" style="70" bestFit="1" customWidth="1"/>
    <col min="9998" max="9998" width="11.6640625" style="70" bestFit="1" customWidth="1"/>
    <col min="9999" max="9999" width="11" style="70" bestFit="1" customWidth="1"/>
    <col min="10000" max="10000" width="11.44140625" style="70" bestFit="1" customWidth="1"/>
    <col min="10001" max="10001" width="10.5546875" style="70" bestFit="1" customWidth="1"/>
    <col min="10002" max="10002" width="8.88671875" style="70" customWidth="1"/>
    <col min="10003" max="10003" width="10.33203125" style="70" bestFit="1" customWidth="1"/>
    <col min="10004" max="10006" width="8.88671875" style="70" customWidth="1"/>
    <col min="10007" max="10007" width="9.88671875" style="70" bestFit="1" customWidth="1"/>
    <col min="10008" max="10008" width="10.5546875" style="70" bestFit="1" customWidth="1"/>
    <col min="10009" max="10009" width="8.88671875" style="70" customWidth="1"/>
    <col min="10010" max="10232" width="9.109375" style="70" customWidth="1"/>
    <col min="10233" max="10233" width="28.6640625" style="70"/>
    <col min="10234" max="10234" width="28.6640625" style="70" customWidth="1"/>
    <col min="10235" max="10235" width="8.44140625" style="70" customWidth="1"/>
    <col min="10236" max="10237" width="11.44140625" style="70" customWidth="1"/>
    <col min="10238" max="10238" width="11.6640625" style="70" customWidth="1"/>
    <col min="10239" max="10240" width="11.44140625" style="70" customWidth="1"/>
    <col min="10241" max="10241" width="12.88671875" style="70" customWidth="1"/>
    <col min="10242" max="10242" width="11.5546875" style="70" customWidth="1"/>
    <col min="10243" max="10243" width="10.5546875" style="70" customWidth="1"/>
    <col min="10244" max="10244" width="13.33203125" style="70" customWidth="1"/>
    <col min="10245" max="10246" width="0" style="70" hidden="1" customWidth="1"/>
    <col min="10247" max="10247" width="20.109375" style="70" customWidth="1"/>
    <col min="10248" max="10248" width="8.88671875" style="70" bestFit="1" customWidth="1"/>
    <col min="10249" max="10249" width="9.44140625" style="70" bestFit="1" customWidth="1"/>
    <col min="10250" max="10250" width="9" style="70" bestFit="1" customWidth="1"/>
    <col min="10251" max="10251" width="14.6640625" style="70" bestFit="1" customWidth="1"/>
    <col min="10252" max="10252" width="9" style="70" bestFit="1" customWidth="1"/>
    <col min="10253" max="10253" width="10.109375" style="70" bestFit="1" customWidth="1"/>
    <col min="10254" max="10254" width="11.6640625" style="70" bestFit="1" customWidth="1"/>
    <col min="10255" max="10255" width="11" style="70" bestFit="1" customWidth="1"/>
    <col min="10256" max="10256" width="11.44140625" style="70" bestFit="1" customWidth="1"/>
    <col min="10257" max="10257" width="10.5546875" style="70" bestFit="1" customWidth="1"/>
    <col min="10258" max="10258" width="8.88671875" style="70" customWidth="1"/>
    <col min="10259" max="10259" width="10.33203125" style="70" bestFit="1" customWidth="1"/>
    <col min="10260" max="10262" width="8.88671875" style="70" customWidth="1"/>
    <col min="10263" max="10263" width="9.88671875" style="70" bestFit="1" customWidth="1"/>
    <col min="10264" max="10264" width="10.5546875" style="70" bestFit="1" customWidth="1"/>
    <col min="10265" max="10265" width="8.88671875" style="70" customWidth="1"/>
    <col min="10266" max="10488" width="9.109375" style="70" customWidth="1"/>
    <col min="10489" max="10489" width="28.6640625" style="70"/>
    <col min="10490" max="10490" width="28.6640625" style="70" customWidth="1"/>
    <col min="10491" max="10491" width="8.44140625" style="70" customWidth="1"/>
    <col min="10492" max="10493" width="11.44140625" style="70" customWidth="1"/>
    <col min="10494" max="10494" width="11.6640625" style="70" customWidth="1"/>
    <col min="10495" max="10496" width="11.44140625" style="70" customWidth="1"/>
    <col min="10497" max="10497" width="12.88671875" style="70" customWidth="1"/>
    <col min="10498" max="10498" width="11.5546875" style="70" customWidth="1"/>
    <col min="10499" max="10499" width="10.5546875" style="70" customWidth="1"/>
    <col min="10500" max="10500" width="13.33203125" style="70" customWidth="1"/>
    <col min="10501" max="10502" width="0" style="70" hidden="1" customWidth="1"/>
    <col min="10503" max="10503" width="20.109375" style="70" customWidth="1"/>
    <col min="10504" max="10504" width="8.88671875" style="70" bestFit="1" customWidth="1"/>
    <col min="10505" max="10505" width="9.44140625" style="70" bestFit="1" customWidth="1"/>
    <col min="10506" max="10506" width="9" style="70" bestFit="1" customWidth="1"/>
    <col min="10507" max="10507" width="14.6640625" style="70" bestFit="1" customWidth="1"/>
    <col min="10508" max="10508" width="9" style="70" bestFit="1" customWidth="1"/>
    <col min="10509" max="10509" width="10.109375" style="70" bestFit="1" customWidth="1"/>
    <col min="10510" max="10510" width="11.6640625" style="70" bestFit="1" customWidth="1"/>
    <col min="10511" max="10511" width="11" style="70" bestFit="1" customWidth="1"/>
    <col min="10512" max="10512" width="11.44140625" style="70" bestFit="1" customWidth="1"/>
    <col min="10513" max="10513" width="10.5546875" style="70" bestFit="1" customWidth="1"/>
    <col min="10514" max="10514" width="8.88671875" style="70" customWidth="1"/>
    <col min="10515" max="10515" width="10.33203125" style="70" bestFit="1" customWidth="1"/>
    <col min="10516" max="10518" width="8.88671875" style="70" customWidth="1"/>
    <col min="10519" max="10519" width="9.88671875" style="70" bestFit="1" customWidth="1"/>
    <col min="10520" max="10520" width="10.5546875" style="70" bestFit="1" customWidth="1"/>
    <col min="10521" max="10521" width="8.88671875" style="70" customWidth="1"/>
    <col min="10522" max="10744" width="9.109375" style="70" customWidth="1"/>
    <col min="10745" max="10745" width="28.6640625" style="70"/>
    <col min="10746" max="10746" width="28.6640625" style="70" customWidth="1"/>
    <col min="10747" max="10747" width="8.44140625" style="70" customWidth="1"/>
    <col min="10748" max="10749" width="11.44140625" style="70" customWidth="1"/>
    <col min="10750" max="10750" width="11.6640625" style="70" customWidth="1"/>
    <col min="10751" max="10752" width="11.44140625" style="70" customWidth="1"/>
    <col min="10753" max="10753" width="12.88671875" style="70" customWidth="1"/>
    <col min="10754" max="10754" width="11.5546875" style="70" customWidth="1"/>
    <col min="10755" max="10755" width="10.5546875" style="70" customWidth="1"/>
    <col min="10756" max="10756" width="13.33203125" style="70" customWidth="1"/>
    <col min="10757" max="10758" width="0" style="70" hidden="1" customWidth="1"/>
    <col min="10759" max="10759" width="20.109375" style="70" customWidth="1"/>
    <col min="10760" max="10760" width="8.88671875" style="70" bestFit="1" customWidth="1"/>
    <col min="10761" max="10761" width="9.44140625" style="70" bestFit="1" customWidth="1"/>
    <col min="10762" max="10762" width="9" style="70" bestFit="1" customWidth="1"/>
    <col min="10763" max="10763" width="14.6640625" style="70" bestFit="1" customWidth="1"/>
    <col min="10764" max="10764" width="9" style="70" bestFit="1" customWidth="1"/>
    <col min="10765" max="10765" width="10.109375" style="70" bestFit="1" customWidth="1"/>
    <col min="10766" max="10766" width="11.6640625" style="70" bestFit="1" customWidth="1"/>
    <col min="10767" max="10767" width="11" style="70" bestFit="1" customWidth="1"/>
    <col min="10768" max="10768" width="11.44140625" style="70" bestFit="1" customWidth="1"/>
    <col min="10769" max="10769" width="10.5546875" style="70" bestFit="1" customWidth="1"/>
    <col min="10770" max="10770" width="8.88671875" style="70" customWidth="1"/>
    <col min="10771" max="10771" width="10.33203125" style="70" bestFit="1" customWidth="1"/>
    <col min="10772" max="10774" width="8.88671875" style="70" customWidth="1"/>
    <col min="10775" max="10775" width="9.88671875" style="70" bestFit="1" customWidth="1"/>
    <col min="10776" max="10776" width="10.5546875" style="70" bestFit="1" customWidth="1"/>
    <col min="10777" max="10777" width="8.88671875" style="70" customWidth="1"/>
    <col min="10778" max="11000" width="9.109375" style="70" customWidth="1"/>
    <col min="11001" max="11001" width="28.6640625" style="70"/>
    <col min="11002" max="11002" width="28.6640625" style="70" customWidth="1"/>
    <col min="11003" max="11003" width="8.44140625" style="70" customWidth="1"/>
    <col min="11004" max="11005" width="11.44140625" style="70" customWidth="1"/>
    <col min="11006" max="11006" width="11.6640625" style="70" customWidth="1"/>
    <col min="11007" max="11008" width="11.44140625" style="70" customWidth="1"/>
    <col min="11009" max="11009" width="12.88671875" style="70" customWidth="1"/>
    <col min="11010" max="11010" width="11.5546875" style="70" customWidth="1"/>
    <col min="11011" max="11011" width="10.5546875" style="70" customWidth="1"/>
    <col min="11012" max="11012" width="13.33203125" style="70" customWidth="1"/>
    <col min="11013" max="11014" width="0" style="70" hidden="1" customWidth="1"/>
    <col min="11015" max="11015" width="20.109375" style="70" customWidth="1"/>
    <col min="11016" max="11016" width="8.88671875" style="70" bestFit="1" customWidth="1"/>
    <col min="11017" max="11017" width="9.44140625" style="70" bestFit="1" customWidth="1"/>
    <col min="11018" max="11018" width="9" style="70" bestFit="1" customWidth="1"/>
    <col min="11019" max="11019" width="14.6640625" style="70" bestFit="1" customWidth="1"/>
    <col min="11020" max="11020" width="9" style="70" bestFit="1" customWidth="1"/>
    <col min="11021" max="11021" width="10.109375" style="70" bestFit="1" customWidth="1"/>
    <col min="11022" max="11022" width="11.6640625" style="70" bestFit="1" customWidth="1"/>
    <col min="11023" max="11023" width="11" style="70" bestFit="1" customWidth="1"/>
    <col min="11024" max="11024" width="11.44140625" style="70" bestFit="1" customWidth="1"/>
    <col min="11025" max="11025" width="10.5546875" style="70" bestFit="1" customWidth="1"/>
    <col min="11026" max="11026" width="8.88671875" style="70" customWidth="1"/>
    <col min="11027" max="11027" width="10.33203125" style="70" bestFit="1" customWidth="1"/>
    <col min="11028" max="11030" width="8.88671875" style="70" customWidth="1"/>
    <col min="11031" max="11031" width="9.88671875" style="70" bestFit="1" customWidth="1"/>
    <col min="11032" max="11032" width="10.5546875" style="70" bestFit="1" customWidth="1"/>
    <col min="11033" max="11033" width="8.88671875" style="70" customWidth="1"/>
    <col min="11034" max="11256" width="9.109375" style="70" customWidth="1"/>
    <col min="11257" max="11257" width="28.6640625" style="70"/>
    <col min="11258" max="11258" width="28.6640625" style="70" customWidth="1"/>
    <col min="11259" max="11259" width="8.44140625" style="70" customWidth="1"/>
    <col min="11260" max="11261" width="11.44140625" style="70" customWidth="1"/>
    <col min="11262" max="11262" width="11.6640625" style="70" customWidth="1"/>
    <col min="11263" max="11264" width="11.44140625" style="70" customWidth="1"/>
    <col min="11265" max="11265" width="12.88671875" style="70" customWidth="1"/>
    <col min="11266" max="11266" width="11.5546875" style="70" customWidth="1"/>
    <col min="11267" max="11267" width="10.5546875" style="70" customWidth="1"/>
    <col min="11268" max="11268" width="13.33203125" style="70" customWidth="1"/>
    <col min="11269" max="11270" width="0" style="70" hidden="1" customWidth="1"/>
    <col min="11271" max="11271" width="20.109375" style="70" customWidth="1"/>
    <col min="11272" max="11272" width="8.88671875" style="70" bestFit="1" customWidth="1"/>
    <col min="11273" max="11273" width="9.44140625" style="70" bestFit="1" customWidth="1"/>
    <col min="11274" max="11274" width="9" style="70" bestFit="1" customWidth="1"/>
    <col min="11275" max="11275" width="14.6640625" style="70" bestFit="1" customWidth="1"/>
    <col min="11276" max="11276" width="9" style="70" bestFit="1" customWidth="1"/>
    <col min="11277" max="11277" width="10.109375" style="70" bestFit="1" customWidth="1"/>
    <col min="11278" max="11278" width="11.6640625" style="70" bestFit="1" customWidth="1"/>
    <col min="11279" max="11279" width="11" style="70" bestFit="1" customWidth="1"/>
    <col min="11280" max="11280" width="11.44140625" style="70" bestFit="1" customWidth="1"/>
    <col min="11281" max="11281" width="10.5546875" style="70" bestFit="1" customWidth="1"/>
    <col min="11282" max="11282" width="8.88671875" style="70" customWidth="1"/>
    <col min="11283" max="11283" width="10.33203125" style="70" bestFit="1" customWidth="1"/>
    <col min="11284" max="11286" width="8.88671875" style="70" customWidth="1"/>
    <col min="11287" max="11287" width="9.88671875" style="70" bestFit="1" customWidth="1"/>
    <col min="11288" max="11288" width="10.5546875" style="70" bestFit="1" customWidth="1"/>
    <col min="11289" max="11289" width="8.88671875" style="70" customWidth="1"/>
    <col min="11290" max="11512" width="9.109375" style="70" customWidth="1"/>
    <col min="11513" max="11513" width="28.6640625" style="70"/>
    <col min="11514" max="11514" width="28.6640625" style="70" customWidth="1"/>
    <col min="11515" max="11515" width="8.44140625" style="70" customWidth="1"/>
    <col min="11516" max="11517" width="11.44140625" style="70" customWidth="1"/>
    <col min="11518" max="11518" width="11.6640625" style="70" customWidth="1"/>
    <col min="11519" max="11520" width="11.44140625" style="70" customWidth="1"/>
    <col min="11521" max="11521" width="12.88671875" style="70" customWidth="1"/>
    <col min="11522" max="11522" width="11.5546875" style="70" customWidth="1"/>
    <col min="11523" max="11523" width="10.5546875" style="70" customWidth="1"/>
    <col min="11524" max="11524" width="13.33203125" style="70" customWidth="1"/>
    <col min="11525" max="11526" width="0" style="70" hidden="1" customWidth="1"/>
    <col min="11527" max="11527" width="20.109375" style="70" customWidth="1"/>
    <col min="11528" max="11528" width="8.88671875" style="70" bestFit="1" customWidth="1"/>
    <col min="11529" max="11529" width="9.44140625" style="70" bestFit="1" customWidth="1"/>
    <col min="11530" max="11530" width="9" style="70" bestFit="1" customWidth="1"/>
    <col min="11531" max="11531" width="14.6640625" style="70" bestFit="1" customWidth="1"/>
    <col min="11532" max="11532" width="9" style="70" bestFit="1" customWidth="1"/>
    <col min="11533" max="11533" width="10.109375" style="70" bestFit="1" customWidth="1"/>
    <col min="11534" max="11534" width="11.6640625" style="70" bestFit="1" customWidth="1"/>
    <col min="11535" max="11535" width="11" style="70" bestFit="1" customWidth="1"/>
    <col min="11536" max="11536" width="11.44140625" style="70" bestFit="1" customWidth="1"/>
    <col min="11537" max="11537" width="10.5546875" style="70" bestFit="1" customWidth="1"/>
    <col min="11538" max="11538" width="8.88671875" style="70" customWidth="1"/>
    <col min="11539" max="11539" width="10.33203125" style="70" bestFit="1" customWidth="1"/>
    <col min="11540" max="11542" width="8.88671875" style="70" customWidth="1"/>
    <col min="11543" max="11543" width="9.88671875" style="70" bestFit="1" customWidth="1"/>
    <col min="11544" max="11544" width="10.5546875" style="70" bestFit="1" customWidth="1"/>
    <col min="11545" max="11545" width="8.88671875" style="70" customWidth="1"/>
    <col min="11546" max="11768" width="9.109375" style="70" customWidth="1"/>
    <col min="11769" max="11769" width="28.6640625" style="70"/>
    <col min="11770" max="11770" width="28.6640625" style="70" customWidth="1"/>
    <col min="11771" max="11771" width="8.44140625" style="70" customWidth="1"/>
    <col min="11772" max="11773" width="11.44140625" style="70" customWidth="1"/>
    <col min="11774" max="11774" width="11.6640625" style="70" customWidth="1"/>
    <col min="11775" max="11776" width="11.44140625" style="70" customWidth="1"/>
    <col min="11777" max="11777" width="12.88671875" style="70" customWidth="1"/>
    <col min="11778" max="11778" width="11.5546875" style="70" customWidth="1"/>
    <col min="11779" max="11779" width="10.5546875" style="70" customWidth="1"/>
    <col min="11780" max="11780" width="13.33203125" style="70" customWidth="1"/>
    <col min="11781" max="11782" width="0" style="70" hidden="1" customWidth="1"/>
    <col min="11783" max="11783" width="20.109375" style="70" customWidth="1"/>
    <col min="11784" max="11784" width="8.88671875" style="70" bestFit="1" customWidth="1"/>
    <col min="11785" max="11785" width="9.44140625" style="70" bestFit="1" customWidth="1"/>
    <col min="11786" max="11786" width="9" style="70" bestFit="1" customWidth="1"/>
    <col min="11787" max="11787" width="14.6640625" style="70" bestFit="1" customWidth="1"/>
    <col min="11788" max="11788" width="9" style="70" bestFit="1" customWidth="1"/>
    <col min="11789" max="11789" width="10.109375" style="70" bestFit="1" customWidth="1"/>
    <col min="11790" max="11790" width="11.6640625" style="70" bestFit="1" customWidth="1"/>
    <col min="11791" max="11791" width="11" style="70" bestFit="1" customWidth="1"/>
    <col min="11792" max="11792" width="11.44140625" style="70" bestFit="1" customWidth="1"/>
    <col min="11793" max="11793" width="10.5546875" style="70" bestFit="1" customWidth="1"/>
    <col min="11794" max="11794" width="8.88671875" style="70" customWidth="1"/>
    <col min="11795" max="11795" width="10.33203125" style="70" bestFit="1" customWidth="1"/>
    <col min="11796" max="11798" width="8.88671875" style="70" customWidth="1"/>
    <col min="11799" max="11799" width="9.88671875" style="70" bestFit="1" customWidth="1"/>
    <col min="11800" max="11800" width="10.5546875" style="70" bestFit="1" customWidth="1"/>
    <col min="11801" max="11801" width="8.88671875" style="70" customWidth="1"/>
    <col min="11802" max="12024" width="9.109375" style="70" customWidth="1"/>
    <col min="12025" max="12025" width="28.6640625" style="70"/>
    <col min="12026" max="12026" width="28.6640625" style="70" customWidth="1"/>
    <col min="12027" max="12027" width="8.44140625" style="70" customWidth="1"/>
    <col min="12028" max="12029" width="11.44140625" style="70" customWidth="1"/>
    <col min="12030" max="12030" width="11.6640625" style="70" customWidth="1"/>
    <col min="12031" max="12032" width="11.44140625" style="70" customWidth="1"/>
    <col min="12033" max="12033" width="12.88671875" style="70" customWidth="1"/>
    <col min="12034" max="12034" width="11.5546875" style="70" customWidth="1"/>
    <col min="12035" max="12035" width="10.5546875" style="70" customWidth="1"/>
    <col min="12036" max="12036" width="13.33203125" style="70" customWidth="1"/>
    <col min="12037" max="12038" width="0" style="70" hidden="1" customWidth="1"/>
    <col min="12039" max="12039" width="20.109375" style="70" customWidth="1"/>
    <col min="12040" max="12040" width="8.88671875" style="70" bestFit="1" customWidth="1"/>
    <col min="12041" max="12041" width="9.44140625" style="70" bestFit="1" customWidth="1"/>
    <col min="12042" max="12042" width="9" style="70" bestFit="1" customWidth="1"/>
    <col min="12043" max="12043" width="14.6640625" style="70" bestFit="1" customWidth="1"/>
    <col min="12044" max="12044" width="9" style="70" bestFit="1" customWidth="1"/>
    <col min="12045" max="12045" width="10.109375" style="70" bestFit="1" customWidth="1"/>
    <col min="12046" max="12046" width="11.6640625" style="70" bestFit="1" customWidth="1"/>
    <col min="12047" max="12047" width="11" style="70" bestFit="1" customWidth="1"/>
    <col min="12048" max="12048" width="11.44140625" style="70" bestFit="1" customWidth="1"/>
    <col min="12049" max="12049" width="10.5546875" style="70" bestFit="1" customWidth="1"/>
    <col min="12050" max="12050" width="8.88671875" style="70" customWidth="1"/>
    <col min="12051" max="12051" width="10.33203125" style="70" bestFit="1" customWidth="1"/>
    <col min="12052" max="12054" width="8.88671875" style="70" customWidth="1"/>
    <col min="12055" max="12055" width="9.88671875" style="70" bestFit="1" customWidth="1"/>
    <col min="12056" max="12056" width="10.5546875" style="70" bestFit="1" customWidth="1"/>
    <col min="12057" max="12057" width="8.88671875" style="70" customWidth="1"/>
    <col min="12058" max="12280" width="9.109375" style="70" customWidth="1"/>
    <col min="12281" max="12281" width="28.6640625" style="70"/>
    <col min="12282" max="12282" width="28.6640625" style="70" customWidth="1"/>
    <col min="12283" max="12283" width="8.44140625" style="70" customWidth="1"/>
    <col min="12284" max="12285" width="11.44140625" style="70" customWidth="1"/>
    <col min="12286" max="12286" width="11.6640625" style="70" customWidth="1"/>
    <col min="12287" max="12288" width="11.44140625" style="70" customWidth="1"/>
    <col min="12289" max="12289" width="12.88671875" style="70" customWidth="1"/>
    <col min="12290" max="12290" width="11.5546875" style="70" customWidth="1"/>
    <col min="12291" max="12291" width="10.5546875" style="70" customWidth="1"/>
    <col min="12292" max="12292" width="13.33203125" style="70" customWidth="1"/>
    <col min="12293" max="12294" width="0" style="70" hidden="1" customWidth="1"/>
    <col min="12295" max="12295" width="20.109375" style="70" customWidth="1"/>
    <col min="12296" max="12296" width="8.88671875" style="70" bestFit="1" customWidth="1"/>
    <col min="12297" max="12297" width="9.44140625" style="70" bestFit="1" customWidth="1"/>
    <col min="12298" max="12298" width="9" style="70" bestFit="1" customWidth="1"/>
    <col min="12299" max="12299" width="14.6640625" style="70" bestFit="1" customWidth="1"/>
    <col min="12300" max="12300" width="9" style="70" bestFit="1" customWidth="1"/>
    <col min="12301" max="12301" width="10.109375" style="70" bestFit="1" customWidth="1"/>
    <col min="12302" max="12302" width="11.6640625" style="70" bestFit="1" customWidth="1"/>
    <col min="12303" max="12303" width="11" style="70" bestFit="1" customWidth="1"/>
    <col min="12304" max="12304" width="11.44140625" style="70" bestFit="1" customWidth="1"/>
    <col min="12305" max="12305" width="10.5546875" style="70" bestFit="1" customWidth="1"/>
    <col min="12306" max="12306" width="8.88671875" style="70" customWidth="1"/>
    <col min="12307" max="12307" width="10.33203125" style="70" bestFit="1" customWidth="1"/>
    <col min="12308" max="12310" width="8.88671875" style="70" customWidth="1"/>
    <col min="12311" max="12311" width="9.88671875" style="70" bestFit="1" customWidth="1"/>
    <col min="12312" max="12312" width="10.5546875" style="70" bestFit="1" customWidth="1"/>
    <col min="12313" max="12313" width="8.88671875" style="70" customWidth="1"/>
    <col min="12314" max="12536" width="9.109375" style="70" customWidth="1"/>
    <col min="12537" max="12537" width="28.6640625" style="70"/>
    <col min="12538" max="12538" width="28.6640625" style="70" customWidth="1"/>
    <col min="12539" max="12539" width="8.44140625" style="70" customWidth="1"/>
    <col min="12540" max="12541" width="11.44140625" style="70" customWidth="1"/>
    <col min="12542" max="12542" width="11.6640625" style="70" customWidth="1"/>
    <col min="12543" max="12544" width="11.44140625" style="70" customWidth="1"/>
    <col min="12545" max="12545" width="12.88671875" style="70" customWidth="1"/>
    <col min="12546" max="12546" width="11.5546875" style="70" customWidth="1"/>
    <col min="12547" max="12547" width="10.5546875" style="70" customWidth="1"/>
    <col min="12548" max="12548" width="13.33203125" style="70" customWidth="1"/>
    <col min="12549" max="12550" width="0" style="70" hidden="1" customWidth="1"/>
    <col min="12551" max="12551" width="20.109375" style="70" customWidth="1"/>
    <col min="12552" max="12552" width="8.88671875" style="70" bestFit="1" customWidth="1"/>
    <col min="12553" max="12553" width="9.44140625" style="70" bestFit="1" customWidth="1"/>
    <col min="12554" max="12554" width="9" style="70" bestFit="1" customWidth="1"/>
    <col min="12555" max="12555" width="14.6640625" style="70" bestFit="1" customWidth="1"/>
    <col min="12556" max="12556" width="9" style="70" bestFit="1" customWidth="1"/>
    <col min="12557" max="12557" width="10.109375" style="70" bestFit="1" customWidth="1"/>
    <col min="12558" max="12558" width="11.6640625" style="70" bestFit="1" customWidth="1"/>
    <col min="12559" max="12559" width="11" style="70" bestFit="1" customWidth="1"/>
    <col min="12560" max="12560" width="11.44140625" style="70" bestFit="1" customWidth="1"/>
    <col min="12561" max="12561" width="10.5546875" style="70" bestFit="1" customWidth="1"/>
    <col min="12562" max="12562" width="8.88671875" style="70" customWidth="1"/>
    <col min="12563" max="12563" width="10.33203125" style="70" bestFit="1" customWidth="1"/>
    <col min="12564" max="12566" width="8.88671875" style="70" customWidth="1"/>
    <col min="12567" max="12567" width="9.88671875" style="70" bestFit="1" customWidth="1"/>
    <col min="12568" max="12568" width="10.5546875" style="70" bestFit="1" customWidth="1"/>
    <col min="12569" max="12569" width="8.88671875" style="70" customWidth="1"/>
    <col min="12570" max="12792" width="9.109375" style="70" customWidth="1"/>
    <col min="12793" max="12793" width="28.6640625" style="70"/>
    <col min="12794" max="12794" width="28.6640625" style="70" customWidth="1"/>
    <col min="12795" max="12795" width="8.44140625" style="70" customWidth="1"/>
    <col min="12796" max="12797" width="11.44140625" style="70" customWidth="1"/>
    <col min="12798" max="12798" width="11.6640625" style="70" customWidth="1"/>
    <col min="12799" max="12800" width="11.44140625" style="70" customWidth="1"/>
    <col min="12801" max="12801" width="12.88671875" style="70" customWidth="1"/>
    <col min="12802" max="12802" width="11.5546875" style="70" customWidth="1"/>
    <col min="12803" max="12803" width="10.5546875" style="70" customWidth="1"/>
    <col min="12804" max="12804" width="13.33203125" style="70" customWidth="1"/>
    <col min="12805" max="12806" width="0" style="70" hidden="1" customWidth="1"/>
    <col min="12807" max="12807" width="20.109375" style="70" customWidth="1"/>
    <col min="12808" max="12808" width="8.88671875" style="70" bestFit="1" customWidth="1"/>
    <col min="12809" max="12809" width="9.44140625" style="70" bestFit="1" customWidth="1"/>
    <col min="12810" max="12810" width="9" style="70" bestFit="1" customWidth="1"/>
    <col min="12811" max="12811" width="14.6640625" style="70" bestFit="1" customWidth="1"/>
    <col min="12812" max="12812" width="9" style="70" bestFit="1" customWidth="1"/>
    <col min="12813" max="12813" width="10.109375" style="70" bestFit="1" customWidth="1"/>
    <col min="12814" max="12814" width="11.6640625" style="70" bestFit="1" customWidth="1"/>
    <col min="12815" max="12815" width="11" style="70" bestFit="1" customWidth="1"/>
    <col min="12816" max="12816" width="11.44140625" style="70" bestFit="1" customWidth="1"/>
    <col min="12817" max="12817" width="10.5546875" style="70" bestFit="1" customWidth="1"/>
    <col min="12818" max="12818" width="8.88671875" style="70" customWidth="1"/>
    <col min="12819" max="12819" width="10.33203125" style="70" bestFit="1" customWidth="1"/>
    <col min="12820" max="12822" width="8.88671875" style="70" customWidth="1"/>
    <col min="12823" max="12823" width="9.88671875" style="70" bestFit="1" customWidth="1"/>
    <col min="12824" max="12824" width="10.5546875" style="70" bestFit="1" customWidth="1"/>
    <col min="12825" max="12825" width="8.88671875" style="70" customWidth="1"/>
    <col min="12826" max="13048" width="9.109375" style="70" customWidth="1"/>
    <col min="13049" max="13049" width="28.6640625" style="70"/>
    <col min="13050" max="13050" width="28.6640625" style="70" customWidth="1"/>
    <col min="13051" max="13051" width="8.44140625" style="70" customWidth="1"/>
    <col min="13052" max="13053" width="11.44140625" style="70" customWidth="1"/>
    <col min="13054" max="13054" width="11.6640625" style="70" customWidth="1"/>
    <col min="13055" max="13056" width="11.44140625" style="70" customWidth="1"/>
    <col min="13057" max="13057" width="12.88671875" style="70" customWidth="1"/>
    <col min="13058" max="13058" width="11.5546875" style="70" customWidth="1"/>
    <col min="13059" max="13059" width="10.5546875" style="70" customWidth="1"/>
    <col min="13060" max="13060" width="13.33203125" style="70" customWidth="1"/>
    <col min="13061" max="13062" width="0" style="70" hidden="1" customWidth="1"/>
    <col min="13063" max="13063" width="20.109375" style="70" customWidth="1"/>
    <col min="13064" max="13064" width="8.88671875" style="70" bestFit="1" customWidth="1"/>
    <col min="13065" max="13065" width="9.44140625" style="70" bestFit="1" customWidth="1"/>
    <col min="13066" max="13066" width="9" style="70" bestFit="1" customWidth="1"/>
    <col min="13067" max="13067" width="14.6640625" style="70" bestFit="1" customWidth="1"/>
    <col min="13068" max="13068" width="9" style="70" bestFit="1" customWidth="1"/>
    <col min="13069" max="13069" width="10.109375" style="70" bestFit="1" customWidth="1"/>
    <col min="13070" max="13070" width="11.6640625" style="70" bestFit="1" customWidth="1"/>
    <col min="13071" max="13071" width="11" style="70" bestFit="1" customWidth="1"/>
    <col min="13072" max="13072" width="11.44140625" style="70" bestFit="1" customWidth="1"/>
    <col min="13073" max="13073" width="10.5546875" style="70" bestFit="1" customWidth="1"/>
    <col min="13074" max="13074" width="8.88671875" style="70" customWidth="1"/>
    <col min="13075" max="13075" width="10.33203125" style="70" bestFit="1" customWidth="1"/>
    <col min="13076" max="13078" width="8.88671875" style="70" customWidth="1"/>
    <col min="13079" max="13079" width="9.88671875" style="70" bestFit="1" customWidth="1"/>
    <col min="13080" max="13080" width="10.5546875" style="70" bestFit="1" customWidth="1"/>
    <col min="13081" max="13081" width="8.88671875" style="70" customWidth="1"/>
    <col min="13082" max="13304" width="9.109375" style="70" customWidth="1"/>
    <col min="13305" max="13305" width="28.6640625" style="70"/>
    <col min="13306" max="13306" width="28.6640625" style="70" customWidth="1"/>
    <col min="13307" max="13307" width="8.44140625" style="70" customWidth="1"/>
    <col min="13308" max="13309" width="11.44140625" style="70" customWidth="1"/>
    <col min="13310" max="13310" width="11.6640625" style="70" customWidth="1"/>
    <col min="13311" max="13312" width="11.44140625" style="70" customWidth="1"/>
    <col min="13313" max="13313" width="12.88671875" style="70" customWidth="1"/>
    <col min="13314" max="13314" width="11.5546875" style="70" customWidth="1"/>
    <col min="13315" max="13315" width="10.5546875" style="70" customWidth="1"/>
    <col min="13316" max="13316" width="13.33203125" style="70" customWidth="1"/>
    <col min="13317" max="13318" width="0" style="70" hidden="1" customWidth="1"/>
    <col min="13319" max="13319" width="20.109375" style="70" customWidth="1"/>
    <col min="13320" max="13320" width="8.88671875" style="70" bestFit="1" customWidth="1"/>
    <col min="13321" max="13321" width="9.44140625" style="70" bestFit="1" customWidth="1"/>
    <col min="13322" max="13322" width="9" style="70" bestFit="1" customWidth="1"/>
    <col min="13323" max="13323" width="14.6640625" style="70" bestFit="1" customWidth="1"/>
    <col min="13324" max="13324" width="9" style="70" bestFit="1" customWidth="1"/>
    <col min="13325" max="13325" width="10.109375" style="70" bestFit="1" customWidth="1"/>
    <col min="13326" max="13326" width="11.6640625" style="70" bestFit="1" customWidth="1"/>
    <col min="13327" max="13327" width="11" style="70" bestFit="1" customWidth="1"/>
    <col min="13328" max="13328" width="11.44140625" style="70" bestFit="1" customWidth="1"/>
    <col min="13329" max="13329" width="10.5546875" style="70" bestFit="1" customWidth="1"/>
    <col min="13330" max="13330" width="8.88671875" style="70" customWidth="1"/>
    <col min="13331" max="13331" width="10.33203125" style="70" bestFit="1" customWidth="1"/>
    <col min="13332" max="13334" width="8.88671875" style="70" customWidth="1"/>
    <col min="13335" max="13335" width="9.88671875" style="70" bestFit="1" customWidth="1"/>
    <col min="13336" max="13336" width="10.5546875" style="70" bestFit="1" customWidth="1"/>
    <col min="13337" max="13337" width="8.88671875" style="70" customWidth="1"/>
    <col min="13338" max="13560" width="9.109375" style="70" customWidth="1"/>
    <col min="13561" max="13561" width="28.6640625" style="70"/>
    <col min="13562" max="13562" width="28.6640625" style="70" customWidth="1"/>
    <col min="13563" max="13563" width="8.44140625" style="70" customWidth="1"/>
    <col min="13564" max="13565" width="11.44140625" style="70" customWidth="1"/>
    <col min="13566" max="13566" width="11.6640625" style="70" customWidth="1"/>
    <col min="13567" max="13568" width="11.44140625" style="70" customWidth="1"/>
    <col min="13569" max="13569" width="12.88671875" style="70" customWidth="1"/>
    <col min="13570" max="13570" width="11.5546875" style="70" customWidth="1"/>
    <col min="13571" max="13571" width="10.5546875" style="70" customWidth="1"/>
    <col min="13572" max="13572" width="13.33203125" style="70" customWidth="1"/>
    <col min="13573" max="13574" width="0" style="70" hidden="1" customWidth="1"/>
    <col min="13575" max="13575" width="20.109375" style="70" customWidth="1"/>
    <col min="13576" max="13576" width="8.88671875" style="70" bestFit="1" customWidth="1"/>
    <col min="13577" max="13577" width="9.44140625" style="70" bestFit="1" customWidth="1"/>
    <col min="13578" max="13578" width="9" style="70" bestFit="1" customWidth="1"/>
    <col min="13579" max="13579" width="14.6640625" style="70" bestFit="1" customWidth="1"/>
    <col min="13580" max="13580" width="9" style="70" bestFit="1" customWidth="1"/>
    <col min="13581" max="13581" width="10.109375" style="70" bestFit="1" customWidth="1"/>
    <col min="13582" max="13582" width="11.6640625" style="70" bestFit="1" customWidth="1"/>
    <col min="13583" max="13583" width="11" style="70" bestFit="1" customWidth="1"/>
    <col min="13584" max="13584" width="11.44140625" style="70" bestFit="1" customWidth="1"/>
    <col min="13585" max="13585" width="10.5546875" style="70" bestFit="1" customWidth="1"/>
    <col min="13586" max="13586" width="8.88671875" style="70" customWidth="1"/>
    <col min="13587" max="13587" width="10.33203125" style="70" bestFit="1" customWidth="1"/>
    <col min="13588" max="13590" width="8.88671875" style="70" customWidth="1"/>
    <col min="13591" max="13591" width="9.88671875" style="70" bestFit="1" customWidth="1"/>
    <col min="13592" max="13592" width="10.5546875" style="70" bestFit="1" customWidth="1"/>
    <col min="13593" max="13593" width="8.88671875" style="70" customWidth="1"/>
    <col min="13594" max="13816" width="9.109375" style="70" customWidth="1"/>
    <col min="13817" max="13817" width="28.6640625" style="70"/>
    <col min="13818" max="13818" width="28.6640625" style="70" customWidth="1"/>
    <col min="13819" max="13819" width="8.44140625" style="70" customWidth="1"/>
    <col min="13820" max="13821" width="11.44140625" style="70" customWidth="1"/>
    <col min="13822" max="13822" width="11.6640625" style="70" customWidth="1"/>
    <col min="13823" max="13824" width="11.44140625" style="70" customWidth="1"/>
    <col min="13825" max="13825" width="12.88671875" style="70" customWidth="1"/>
    <col min="13826" max="13826" width="11.5546875" style="70" customWidth="1"/>
    <col min="13827" max="13827" width="10.5546875" style="70" customWidth="1"/>
    <col min="13828" max="13828" width="13.33203125" style="70" customWidth="1"/>
    <col min="13829" max="13830" width="0" style="70" hidden="1" customWidth="1"/>
    <col min="13831" max="13831" width="20.109375" style="70" customWidth="1"/>
    <col min="13832" max="13832" width="8.88671875" style="70" bestFit="1" customWidth="1"/>
    <col min="13833" max="13833" width="9.44140625" style="70" bestFit="1" customWidth="1"/>
    <col min="13834" max="13834" width="9" style="70" bestFit="1" customWidth="1"/>
    <col min="13835" max="13835" width="14.6640625" style="70" bestFit="1" customWidth="1"/>
    <col min="13836" max="13836" width="9" style="70" bestFit="1" customWidth="1"/>
    <col min="13837" max="13837" width="10.109375" style="70" bestFit="1" customWidth="1"/>
    <col min="13838" max="13838" width="11.6640625" style="70" bestFit="1" customWidth="1"/>
    <col min="13839" max="13839" width="11" style="70" bestFit="1" customWidth="1"/>
    <col min="13840" max="13840" width="11.44140625" style="70" bestFit="1" customWidth="1"/>
    <col min="13841" max="13841" width="10.5546875" style="70" bestFit="1" customWidth="1"/>
    <col min="13842" max="13842" width="8.88671875" style="70" customWidth="1"/>
    <col min="13843" max="13843" width="10.33203125" style="70" bestFit="1" customWidth="1"/>
    <col min="13844" max="13846" width="8.88671875" style="70" customWidth="1"/>
    <col min="13847" max="13847" width="9.88671875" style="70" bestFit="1" customWidth="1"/>
    <col min="13848" max="13848" width="10.5546875" style="70" bestFit="1" customWidth="1"/>
    <col min="13849" max="13849" width="8.88671875" style="70" customWidth="1"/>
    <col min="13850" max="14072" width="9.109375" style="70" customWidth="1"/>
    <col min="14073" max="14073" width="28.6640625" style="70"/>
    <col min="14074" max="14074" width="28.6640625" style="70" customWidth="1"/>
    <col min="14075" max="14075" width="8.44140625" style="70" customWidth="1"/>
    <col min="14076" max="14077" width="11.44140625" style="70" customWidth="1"/>
    <col min="14078" max="14078" width="11.6640625" style="70" customWidth="1"/>
    <col min="14079" max="14080" width="11.44140625" style="70" customWidth="1"/>
    <col min="14081" max="14081" width="12.88671875" style="70" customWidth="1"/>
    <col min="14082" max="14082" width="11.5546875" style="70" customWidth="1"/>
    <col min="14083" max="14083" width="10.5546875" style="70" customWidth="1"/>
    <col min="14084" max="14084" width="13.33203125" style="70" customWidth="1"/>
    <col min="14085" max="14086" width="0" style="70" hidden="1" customWidth="1"/>
    <col min="14087" max="14087" width="20.109375" style="70" customWidth="1"/>
    <col min="14088" max="14088" width="8.88671875" style="70" bestFit="1" customWidth="1"/>
    <col min="14089" max="14089" width="9.44140625" style="70" bestFit="1" customWidth="1"/>
    <col min="14090" max="14090" width="9" style="70" bestFit="1" customWidth="1"/>
    <col min="14091" max="14091" width="14.6640625" style="70" bestFit="1" customWidth="1"/>
    <col min="14092" max="14092" width="9" style="70" bestFit="1" customWidth="1"/>
    <col min="14093" max="14093" width="10.109375" style="70" bestFit="1" customWidth="1"/>
    <col min="14094" max="14094" width="11.6640625" style="70" bestFit="1" customWidth="1"/>
    <col min="14095" max="14095" width="11" style="70" bestFit="1" customWidth="1"/>
    <col min="14096" max="14096" width="11.44140625" style="70" bestFit="1" customWidth="1"/>
    <col min="14097" max="14097" width="10.5546875" style="70" bestFit="1" customWidth="1"/>
    <col min="14098" max="14098" width="8.88671875" style="70" customWidth="1"/>
    <col min="14099" max="14099" width="10.33203125" style="70" bestFit="1" customWidth="1"/>
    <col min="14100" max="14102" width="8.88671875" style="70" customWidth="1"/>
    <col min="14103" max="14103" width="9.88671875" style="70" bestFit="1" customWidth="1"/>
    <col min="14104" max="14104" width="10.5546875" style="70" bestFit="1" customWidth="1"/>
    <col min="14105" max="14105" width="8.88671875" style="70" customWidth="1"/>
    <col min="14106" max="14328" width="9.109375" style="70" customWidth="1"/>
    <col min="14329" max="14329" width="28.6640625" style="70"/>
    <col min="14330" max="14330" width="28.6640625" style="70" customWidth="1"/>
    <col min="14331" max="14331" width="8.44140625" style="70" customWidth="1"/>
    <col min="14332" max="14333" width="11.44140625" style="70" customWidth="1"/>
    <col min="14334" max="14334" width="11.6640625" style="70" customWidth="1"/>
    <col min="14335" max="14336" width="11.44140625" style="70" customWidth="1"/>
    <col min="14337" max="14337" width="12.88671875" style="70" customWidth="1"/>
    <col min="14338" max="14338" width="11.5546875" style="70" customWidth="1"/>
    <col min="14339" max="14339" width="10.5546875" style="70" customWidth="1"/>
    <col min="14340" max="14340" width="13.33203125" style="70" customWidth="1"/>
    <col min="14341" max="14342" width="0" style="70" hidden="1" customWidth="1"/>
    <col min="14343" max="14343" width="20.109375" style="70" customWidth="1"/>
    <col min="14344" max="14344" width="8.88671875" style="70" bestFit="1" customWidth="1"/>
    <col min="14345" max="14345" width="9.44140625" style="70" bestFit="1" customWidth="1"/>
    <col min="14346" max="14346" width="9" style="70" bestFit="1" customWidth="1"/>
    <col min="14347" max="14347" width="14.6640625" style="70" bestFit="1" customWidth="1"/>
    <col min="14348" max="14348" width="9" style="70" bestFit="1" customWidth="1"/>
    <col min="14349" max="14349" width="10.109375" style="70" bestFit="1" customWidth="1"/>
    <col min="14350" max="14350" width="11.6640625" style="70" bestFit="1" customWidth="1"/>
    <col min="14351" max="14351" width="11" style="70" bestFit="1" customWidth="1"/>
    <col min="14352" max="14352" width="11.44140625" style="70" bestFit="1" customWidth="1"/>
    <col min="14353" max="14353" width="10.5546875" style="70" bestFit="1" customWidth="1"/>
    <col min="14354" max="14354" width="8.88671875" style="70" customWidth="1"/>
    <col min="14355" max="14355" width="10.33203125" style="70" bestFit="1" customWidth="1"/>
    <col min="14356" max="14358" width="8.88671875" style="70" customWidth="1"/>
    <col min="14359" max="14359" width="9.88671875" style="70" bestFit="1" customWidth="1"/>
    <col min="14360" max="14360" width="10.5546875" style="70" bestFit="1" customWidth="1"/>
    <col min="14361" max="14361" width="8.88671875" style="70" customWidth="1"/>
    <col min="14362" max="14584" width="9.109375" style="70" customWidth="1"/>
    <col min="14585" max="14585" width="28.6640625" style="70"/>
    <col min="14586" max="14586" width="28.6640625" style="70" customWidth="1"/>
    <col min="14587" max="14587" width="8.44140625" style="70" customWidth="1"/>
    <col min="14588" max="14589" width="11.44140625" style="70" customWidth="1"/>
    <col min="14590" max="14590" width="11.6640625" style="70" customWidth="1"/>
    <col min="14591" max="14592" width="11.44140625" style="70" customWidth="1"/>
    <col min="14593" max="14593" width="12.88671875" style="70" customWidth="1"/>
    <col min="14594" max="14594" width="11.5546875" style="70" customWidth="1"/>
    <col min="14595" max="14595" width="10.5546875" style="70" customWidth="1"/>
    <col min="14596" max="14596" width="13.33203125" style="70" customWidth="1"/>
    <col min="14597" max="14598" width="0" style="70" hidden="1" customWidth="1"/>
    <col min="14599" max="14599" width="20.109375" style="70" customWidth="1"/>
    <col min="14600" max="14600" width="8.88671875" style="70" bestFit="1" customWidth="1"/>
    <col min="14601" max="14601" width="9.44140625" style="70" bestFit="1" customWidth="1"/>
    <col min="14602" max="14602" width="9" style="70" bestFit="1" customWidth="1"/>
    <col min="14603" max="14603" width="14.6640625" style="70" bestFit="1" customWidth="1"/>
    <col min="14604" max="14604" width="9" style="70" bestFit="1" customWidth="1"/>
    <col min="14605" max="14605" width="10.109375" style="70" bestFit="1" customWidth="1"/>
    <col min="14606" max="14606" width="11.6640625" style="70" bestFit="1" customWidth="1"/>
    <col min="14607" max="14607" width="11" style="70" bestFit="1" customWidth="1"/>
    <col min="14608" max="14608" width="11.44140625" style="70" bestFit="1" customWidth="1"/>
    <col min="14609" max="14609" width="10.5546875" style="70" bestFit="1" customWidth="1"/>
    <col min="14610" max="14610" width="8.88671875" style="70" customWidth="1"/>
    <col min="14611" max="14611" width="10.33203125" style="70" bestFit="1" customWidth="1"/>
    <col min="14612" max="14614" width="8.88671875" style="70" customWidth="1"/>
    <col min="14615" max="14615" width="9.88671875" style="70" bestFit="1" customWidth="1"/>
    <col min="14616" max="14616" width="10.5546875" style="70" bestFit="1" customWidth="1"/>
    <col min="14617" max="14617" width="8.88671875" style="70" customWidth="1"/>
    <col min="14618" max="14840" width="9.109375" style="70" customWidth="1"/>
    <col min="14841" max="14841" width="28.6640625" style="70"/>
    <col min="14842" max="14842" width="28.6640625" style="70" customWidth="1"/>
    <col min="14843" max="14843" width="8.44140625" style="70" customWidth="1"/>
    <col min="14844" max="14845" width="11.44140625" style="70" customWidth="1"/>
    <col min="14846" max="14846" width="11.6640625" style="70" customWidth="1"/>
    <col min="14847" max="14848" width="11.44140625" style="70" customWidth="1"/>
    <col min="14849" max="14849" width="12.88671875" style="70" customWidth="1"/>
    <col min="14850" max="14850" width="11.5546875" style="70" customWidth="1"/>
    <col min="14851" max="14851" width="10.5546875" style="70" customWidth="1"/>
    <col min="14852" max="14852" width="13.33203125" style="70" customWidth="1"/>
    <col min="14853" max="14854" width="0" style="70" hidden="1" customWidth="1"/>
    <col min="14855" max="14855" width="20.109375" style="70" customWidth="1"/>
    <col min="14856" max="14856" width="8.88671875" style="70" bestFit="1" customWidth="1"/>
    <col min="14857" max="14857" width="9.44140625" style="70" bestFit="1" customWidth="1"/>
    <col min="14858" max="14858" width="9" style="70" bestFit="1" customWidth="1"/>
    <col min="14859" max="14859" width="14.6640625" style="70" bestFit="1" customWidth="1"/>
    <col min="14860" max="14860" width="9" style="70" bestFit="1" customWidth="1"/>
    <col min="14861" max="14861" width="10.109375" style="70" bestFit="1" customWidth="1"/>
    <col min="14862" max="14862" width="11.6640625" style="70" bestFit="1" customWidth="1"/>
    <col min="14863" max="14863" width="11" style="70" bestFit="1" customWidth="1"/>
    <col min="14864" max="14864" width="11.44140625" style="70" bestFit="1" customWidth="1"/>
    <col min="14865" max="14865" width="10.5546875" style="70" bestFit="1" customWidth="1"/>
    <col min="14866" max="14866" width="8.88671875" style="70" customWidth="1"/>
    <col min="14867" max="14867" width="10.33203125" style="70" bestFit="1" customWidth="1"/>
    <col min="14868" max="14870" width="8.88671875" style="70" customWidth="1"/>
    <col min="14871" max="14871" width="9.88671875" style="70" bestFit="1" customWidth="1"/>
    <col min="14872" max="14872" width="10.5546875" style="70" bestFit="1" customWidth="1"/>
    <col min="14873" max="14873" width="8.88671875" style="70" customWidth="1"/>
    <col min="14874" max="15096" width="9.109375" style="70" customWidth="1"/>
    <col min="15097" max="15097" width="28.6640625" style="70"/>
    <col min="15098" max="15098" width="28.6640625" style="70" customWidth="1"/>
    <col min="15099" max="15099" width="8.44140625" style="70" customWidth="1"/>
    <col min="15100" max="15101" width="11.44140625" style="70" customWidth="1"/>
    <col min="15102" max="15102" width="11.6640625" style="70" customWidth="1"/>
    <col min="15103" max="15104" width="11.44140625" style="70" customWidth="1"/>
    <col min="15105" max="15105" width="12.88671875" style="70" customWidth="1"/>
    <col min="15106" max="15106" width="11.5546875" style="70" customWidth="1"/>
    <col min="15107" max="15107" width="10.5546875" style="70" customWidth="1"/>
    <col min="15108" max="15108" width="13.33203125" style="70" customWidth="1"/>
    <col min="15109" max="15110" width="0" style="70" hidden="1" customWidth="1"/>
    <col min="15111" max="15111" width="20.109375" style="70" customWidth="1"/>
    <col min="15112" max="15112" width="8.88671875" style="70" bestFit="1" customWidth="1"/>
    <col min="15113" max="15113" width="9.44140625" style="70" bestFit="1" customWidth="1"/>
    <col min="15114" max="15114" width="9" style="70" bestFit="1" customWidth="1"/>
    <col min="15115" max="15115" width="14.6640625" style="70" bestFit="1" customWidth="1"/>
    <col min="15116" max="15116" width="9" style="70" bestFit="1" customWidth="1"/>
    <col min="15117" max="15117" width="10.109375" style="70" bestFit="1" customWidth="1"/>
    <col min="15118" max="15118" width="11.6640625" style="70" bestFit="1" customWidth="1"/>
    <col min="15119" max="15119" width="11" style="70" bestFit="1" customWidth="1"/>
    <col min="15120" max="15120" width="11.44140625" style="70" bestFit="1" customWidth="1"/>
    <col min="15121" max="15121" width="10.5546875" style="70" bestFit="1" customWidth="1"/>
    <col min="15122" max="15122" width="8.88671875" style="70" customWidth="1"/>
    <col min="15123" max="15123" width="10.33203125" style="70" bestFit="1" customWidth="1"/>
    <col min="15124" max="15126" width="8.88671875" style="70" customWidth="1"/>
    <col min="15127" max="15127" width="9.88671875" style="70" bestFit="1" customWidth="1"/>
    <col min="15128" max="15128" width="10.5546875" style="70" bestFit="1" customWidth="1"/>
    <col min="15129" max="15129" width="8.88671875" style="70" customWidth="1"/>
    <col min="15130" max="15352" width="9.109375" style="70" customWidth="1"/>
    <col min="15353" max="15353" width="28.6640625" style="70"/>
    <col min="15354" max="15354" width="28.6640625" style="70" customWidth="1"/>
    <col min="15355" max="15355" width="8.44140625" style="70" customWidth="1"/>
    <col min="15356" max="15357" width="11.44140625" style="70" customWidth="1"/>
    <col min="15358" max="15358" width="11.6640625" style="70" customWidth="1"/>
    <col min="15359" max="15360" width="11.44140625" style="70" customWidth="1"/>
    <col min="15361" max="15361" width="12.88671875" style="70" customWidth="1"/>
    <col min="15362" max="15362" width="11.5546875" style="70" customWidth="1"/>
    <col min="15363" max="15363" width="10.5546875" style="70" customWidth="1"/>
    <col min="15364" max="15364" width="13.33203125" style="70" customWidth="1"/>
    <col min="15365" max="15366" width="0" style="70" hidden="1" customWidth="1"/>
    <col min="15367" max="15367" width="20.109375" style="70" customWidth="1"/>
    <col min="15368" max="15368" width="8.88671875" style="70" bestFit="1" customWidth="1"/>
    <col min="15369" max="15369" width="9.44140625" style="70" bestFit="1" customWidth="1"/>
    <col min="15370" max="15370" width="9" style="70" bestFit="1" customWidth="1"/>
    <col min="15371" max="15371" width="14.6640625" style="70" bestFit="1" customWidth="1"/>
    <col min="15372" max="15372" width="9" style="70" bestFit="1" customWidth="1"/>
    <col min="15373" max="15373" width="10.109375" style="70" bestFit="1" customWidth="1"/>
    <col min="15374" max="15374" width="11.6640625" style="70" bestFit="1" customWidth="1"/>
    <col min="15375" max="15375" width="11" style="70" bestFit="1" customWidth="1"/>
    <col min="15376" max="15376" width="11.44140625" style="70" bestFit="1" customWidth="1"/>
    <col min="15377" max="15377" width="10.5546875" style="70" bestFit="1" customWidth="1"/>
    <col min="15378" max="15378" width="8.88671875" style="70" customWidth="1"/>
    <col min="15379" max="15379" width="10.33203125" style="70" bestFit="1" customWidth="1"/>
    <col min="15380" max="15382" width="8.88671875" style="70" customWidth="1"/>
    <col min="15383" max="15383" width="9.88671875" style="70" bestFit="1" customWidth="1"/>
    <col min="15384" max="15384" width="10.5546875" style="70" bestFit="1" customWidth="1"/>
    <col min="15385" max="15385" width="8.88671875" style="70" customWidth="1"/>
    <col min="15386" max="15608" width="9.109375" style="70" customWidth="1"/>
    <col min="15609" max="15609" width="28.6640625" style="70"/>
    <col min="15610" max="15610" width="28.6640625" style="70" customWidth="1"/>
    <col min="15611" max="15611" width="8.44140625" style="70" customWidth="1"/>
    <col min="15612" max="15613" width="11.44140625" style="70" customWidth="1"/>
    <col min="15614" max="15614" width="11.6640625" style="70" customWidth="1"/>
    <col min="15615" max="15616" width="11.44140625" style="70" customWidth="1"/>
    <col min="15617" max="15617" width="12.88671875" style="70" customWidth="1"/>
    <col min="15618" max="15618" width="11.5546875" style="70" customWidth="1"/>
    <col min="15619" max="15619" width="10.5546875" style="70" customWidth="1"/>
    <col min="15620" max="15620" width="13.33203125" style="70" customWidth="1"/>
    <col min="15621" max="15622" width="0" style="70" hidden="1" customWidth="1"/>
    <col min="15623" max="15623" width="20.109375" style="70" customWidth="1"/>
    <col min="15624" max="15624" width="8.88671875" style="70" bestFit="1" customWidth="1"/>
    <col min="15625" max="15625" width="9.44140625" style="70" bestFit="1" customWidth="1"/>
    <col min="15626" max="15626" width="9" style="70" bestFit="1" customWidth="1"/>
    <col min="15627" max="15627" width="14.6640625" style="70" bestFit="1" customWidth="1"/>
    <col min="15628" max="15628" width="9" style="70" bestFit="1" customWidth="1"/>
    <col min="15629" max="15629" width="10.109375" style="70" bestFit="1" customWidth="1"/>
    <col min="15630" max="15630" width="11.6640625" style="70" bestFit="1" customWidth="1"/>
    <col min="15631" max="15631" width="11" style="70" bestFit="1" customWidth="1"/>
    <col min="15632" max="15632" width="11.44140625" style="70" bestFit="1" customWidth="1"/>
    <col min="15633" max="15633" width="10.5546875" style="70" bestFit="1" customWidth="1"/>
    <col min="15634" max="15634" width="8.88671875" style="70" customWidth="1"/>
    <col min="15635" max="15635" width="10.33203125" style="70" bestFit="1" customWidth="1"/>
    <col min="15636" max="15638" width="8.88671875" style="70" customWidth="1"/>
    <col min="15639" max="15639" width="9.88671875" style="70" bestFit="1" customWidth="1"/>
    <col min="15640" max="15640" width="10.5546875" style="70" bestFit="1" customWidth="1"/>
    <col min="15641" max="15641" width="8.88671875" style="70" customWidth="1"/>
    <col min="15642" max="15864" width="9.109375" style="70" customWidth="1"/>
    <col min="15865" max="15865" width="28.6640625" style="70"/>
    <col min="15866" max="15866" width="28.6640625" style="70" customWidth="1"/>
    <col min="15867" max="15867" width="8.44140625" style="70" customWidth="1"/>
    <col min="15868" max="15869" width="11.44140625" style="70" customWidth="1"/>
    <col min="15870" max="15870" width="11.6640625" style="70" customWidth="1"/>
    <col min="15871" max="15872" width="11.44140625" style="70" customWidth="1"/>
    <col min="15873" max="15873" width="12.88671875" style="70" customWidth="1"/>
    <col min="15874" max="15874" width="11.5546875" style="70" customWidth="1"/>
    <col min="15875" max="15875" width="10.5546875" style="70" customWidth="1"/>
    <col min="15876" max="15876" width="13.33203125" style="70" customWidth="1"/>
    <col min="15877" max="15878" width="0" style="70" hidden="1" customWidth="1"/>
    <col min="15879" max="15879" width="20.109375" style="70" customWidth="1"/>
    <col min="15880" max="15880" width="8.88671875" style="70" bestFit="1" customWidth="1"/>
    <col min="15881" max="15881" width="9.44140625" style="70" bestFit="1" customWidth="1"/>
    <col min="15882" max="15882" width="9" style="70" bestFit="1" customWidth="1"/>
    <col min="15883" max="15883" width="14.6640625" style="70" bestFit="1" customWidth="1"/>
    <col min="15884" max="15884" width="9" style="70" bestFit="1" customWidth="1"/>
    <col min="15885" max="15885" width="10.109375" style="70" bestFit="1" customWidth="1"/>
    <col min="15886" max="15886" width="11.6640625" style="70" bestFit="1" customWidth="1"/>
    <col min="15887" max="15887" width="11" style="70" bestFit="1" customWidth="1"/>
    <col min="15888" max="15888" width="11.44140625" style="70" bestFit="1" customWidth="1"/>
    <col min="15889" max="15889" width="10.5546875" style="70" bestFit="1" customWidth="1"/>
    <col min="15890" max="15890" width="8.88671875" style="70" customWidth="1"/>
    <col min="15891" max="15891" width="10.33203125" style="70" bestFit="1" customWidth="1"/>
    <col min="15892" max="15894" width="8.88671875" style="70" customWidth="1"/>
    <col min="15895" max="15895" width="9.88671875" style="70" bestFit="1" customWidth="1"/>
    <col min="15896" max="15896" width="10.5546875" style="70" bestFit="1" customWidth="1"/>
    <col min="15897" max="15897" width="8.88671875" style="70" customWidth="1"/>
    <col min="15898" max="16120" width="9.109375" style="70" customWidth="1"/>
    <col min="16121" max="16121" width="28.6640625" style="70"/>
    <col min="16122" max="16122" width="28.6640625" style="70" customWidth="1"/>
    <col min="16123" max="16123" width="8.44140625" style="70" customWidth="1"/>
    <col min="16124" max="16125" width="11.44140625" style="70" customWidth="1"/>
    <col min="16126" max="16126" width="11.6640625" style="70" customWidth="1"/>
    <col min="16127" max="16128" width="11.44140625" style="70" customWidth="1"/>
    <col min="16129" max="16129" width="12.88671875" style="70" customWidth="1"/>
    <col min="16130" max="16130" width="11.5546875" style="70" customWidth="1"/>
    <col min="16131" max="16131" width="10.5546875" style="70" customWidth="1"/>
    <col min="16132" max="16132" width="13.33203125" style="70" customWidth="1"/>
    <col min="16133" max="16134" width="0" style="70" hidden="1" customWidth="1"/>
    <col min="16135" max="16135" width="20.109375" style="70" customWidth="1"/>
    <col min="16136" max="16136" width="8.88671875" style="70" bestFit="1" customWidth="1"/>
    <col min="16137" max="16137" width="9.44140625" style="70" bestFit="1" customWidth="1"/>
    <col min="16138" max="16138" width="9" style="70" bestFit="1" customWidth="1"/>
    <col min="16139" max="16139" width="14.6640625" style="70" bestFit="1" customWidth="1"/>
    <col min="16140" max="16140" width="9" style="70" bestFit="1" customWidth="1"/>
    <col min="16141" max="16141" width="10.109375" style="70" bestFit="1" customWidth="1"/>
    <col min="16142" max="16142" width="11.6640625" style="70" bestFit="1" customWidth="1"/>
    <col min="16143" max="16143" width="11" style="70" bestFit="1" customWidth="1"/>
    <col min="16144" max="16144" width="11.44140625" style="70" bestFit="1" customWidth="1"/>
    <col min="16145" max="16145" width="10.5546875" style="70" bestFit="1" customWidth="1"/>
    <col min="16146" max="16146" width="8.88671875" style="70" customWidth="1"/>
    <col min="16147" max="16147" width="10.33203125" style="70" bestFit="1" customWidth="1"/>
    <col min="16148" max="16150" width="8.88671875" style="70" customWidth="1"/>
    <col min="16151" max="16151" width="9.88671875" style="70" bestFit="1" customWidth="1"/>
    <col min="16152" max="16152" width="10.5546875" style="70" bestFit="1" customWidth="1"/>
    <col min="16153" max="16153" width="8.88671875" style="70" customWidth="1"/>
    <col min="16154" max="16384" width="9.109375" style="70" customWidth="1"/>
  </cols>
  <sheetData>
    <row r="1" spans="1:27" ht="33" customHeight="1">
      <c r="H1" s="124" t="s">
        <v>118</v>
      </c>
      <c r="I1" s="124"/>
      <c r="J1" s="124"/>
    </row>
    <row r="2" spans="1:27" ht="36" customHeight="1">
      <c r="B2" s="130" t="s">
        <v>119</v>
      </c>
      <c r="C2" s="130"/>
      <c r="D2" s="130"/>
      <c r="E2" s="130"/>
      <c r="F2" s="130"/>
      <c r="G2" s="130"/>
      <c r="H2" s="130"/>
      <c r="I2" s="130"/>
      <c r="J2" s="130"/>
    </row>
    <row r="3" spans="1:27" s="78" customFormat="1" ht="43.2" customHeight="1">
      <c r="A3" s="75" t="s">
        <v>29</v>
      </c>
      <c r="B3" s="32" t="s">
        <v>109</v>
      </c>
      <c r="C3" s="76" t="s">
        <v>110</v>
      </c>
      <c r="D3" s="76" t="s">
        <v>111</v>
      </c>
      <c r="E3" s="76" t="s">
        <v>112</v>
      </c>
      <c r="F3" s="76" t="s">
        <v>113</v>
      </c>
      <c r="G3" s="76" t="s">
        <v>114</v>
      </c>
      <c r="H3" s="76" t="s">
        <v>115</v>
      </c>
      <c r="I3" s="76" t="s">
        <v>116</v>
      </c>
      <c r="J3" s="77" t="s">
        <v>117</v>
      </c>
      <c r="K3" s="103"/>
      <c r="L3" s="104"/>
      <c r="M3"/>
      <c r="N3"/>
      <c r="O3"/>
      <c r="P3"/>
      <c r="Q3"/>
      <c r="R3" s="73"/>
      <c r="S3" s="73"/>
      <c r="T3" s="73"/>
      <c r="U3" s="73"/>
      <c r="V3" s="73"/>
      <c r="W3" s="73"/>
      <c r="X3" s="73"/>
      <c r="Y3" s="73"/>
    </row>
    <row r="4" spans="1:27" ht="26.4">
      <c r="A4" s="105">
        <v>780366</v>
      </c>
      <c r="B4" s="34" t="s">
        <v>40</v>
      </c>
      <c r="C4" s="85">
        <v>26337271</v>
      </c>
      <c r="D4" s="85">
        <v>7317679</v>
      </c>
      <c r="E4" s="85">
        <v>14790244</v>
      </c>
      <c r="F4" s="85">
        <v>28792610</v>
      </c>
      <c r="G4" s="85">
        <v>12119685</v>
      </c>
      <c r="H4" s="85">
        <v>31461018</v>
      </c>
      <c r="I4" s="85">
        <v>8367704</v>
      </c>
      <c r="J4" s="86">
        <v>129186211</v>
      </c>
      <c r="K4" s="106">
        <v>25738</v>
      </c>
      <c r="L4" s="102" t="s">
        <v>120</v>
      </c>
      <c r="T4" s="83"/>
      <c r="U4" s="83"/>
      <c r="V4" s="83"/>
      <c r="W4" s="83"/>
      <c r="X4" s="83"/>
      <c r="Y4" s="83"/>
      <c r="Z4" s="83"/>
      <c r="AA4" s="83"/>
    </row>
    <row r="5" spans="1:27">
      <c r="A5" s="105"/>
      <c r="B5" s="127" t="s">
        <v>70</v>
      </c>
      <c r="C5" s="128"/>
      <c r="D5" s="128"/>
      <c r="E5" s="128"/>
      <c r="F5" s="128"/>
      <c r="G5" s="128"/>
      <c r="H5" s="128"/>
      <c r="I5" s="128"/>
      <c r="J5" s="129"/>
      <c r="K5" s="106"/>
      <c r="T5" s="83"/>
      <c r="U5" s="83"/>
      <c r="V5" s="83"/>
      <c r="W5" s="83"/>
      <c r="X5" s="83"/>
      <c r="Y5" s="83"/>
      <c r="Z5" s="83"/>
      <c r="AA5" s="83"/>
    </row>
    <row r="6" spans="1:27" ht="26.4">
      <c r="A6" s="105">
        <v>780369</v>
      </c>
      <c r="B6" s="43" t="s">
        <v>71</v>
      </c>
      <c r="C6" s="85">
        <v>3785645</v>
      </c>
      <c r="D6" s="85">
        <v>1051823</v>
      </c>
      <c r="E6" s="85">
        <v>2125908</v>
      </c>
      <c r="F6" s="85">
        <v>4138569</v>
      </c>
      <c r="G6" s="85">
        <v>1742050</v>
      </c>
      <c r="H6" s="85">
        <v>4522118</v>
      </c>
      <c r="I6" s="85">
        <v>1202750</v>
      </c>
      <c r="J6" s="86">
        <v>18568863</v>
      </c>
      <c r="K6" s="106">
        <v>25498</v>
      </c>
      <c r="L6" s="102" t="s">
        <v>121</v>
      </c>
      <c r="T6" s="83"/>
      <c r="U6" s="83"/>
      <c r="V6" s="83"/>
      <c r="W6" s="83"/>
      <c r="X6" s="83"/>
      <c r="Y6" s="83"/>
      <c r="Z6" s="83"/>
      <c r="AA6" s="83"/>
    </row>
    <row r="7" spans="1:27">
      <c r="A7" s="105"/>
      <c r="B7" s="127" t="s">
        <v>89</v>
      </c>
      <c r="C7" s="128">
        <v>0</v>
      </c>
      <c r="D7" s="128">
        <v>0</v>
      </c>
      <c r="E7" s="128">
        <v>0</v>
      </c>
      <c r="F7" s="128">
        <v>0</v>
      </c>
      <c r="G7" s="128">
        <v>0</v>
      </c>
      <c r="H7" s="128">
        <v>0</v>
      </c>
      <c r="I7" s="128">
        <v>0</v>
      </c>
      <c r="J7" s="129">
        <v>0</v>
      </c>
      <c r="K7" s="106"/>
      <c r="T7" s="83"/>
      <c r="U7" s="83"/>
      <c r="V7" s="83"/>
      <c r="W7" s="83"/>
      <c r="X7" s="83"/>
      <c r="Y7" s="83"/>
      <c r="Z7" s="83"/>
      <c r="AA7" s="83"/>
    </row>
    <row r="8" spans="1:27" ht="26.4">
      <c r="A8" s="105">
        <v>780368</v>
      </c>
      <c r="B8" s="43" t="s">
        <v>71</v>
      </c>
      <c r="C8" s="85">
        <v>3364482</v>
      </c>
      <c r="D8" s="85">
        <v>934804</v>
      </c>
      <c r="E8" s="85">
        <v>1889395</v>
      </c>
      <c r="F8" s="85">
        <v>3678142</v>
      </c>
      <c r="G8" s="85">
        <v>1548242</v>
      </c>
      <c r="H8" s="85">
        <v>4019020</v>
      </c>
      <c r="I8" s="85">
        <v>1068941</v>
      </c>
      <c r="J8" s="86">
        <v>16503026</v>
      </c>
      <c r="K8" s="106">
        <v>25378</v>
      </c>
      <c r="L8" s="102" t="s">
        <v>122</v>
      </c>
      <c r="T8" s="83"/>
      <c r="U8" s="83"/>
      <c r="V8" s="83"/>
      <c r="W8" s="83"/>
      <c r="X8" s="83"/>
      <c r="Y8" s="83"/>
      <c r="Z8" s="83"/>
      <c r="AA8" s="83"/>
    </row>
    <row r="9" spans="1:27">
      <c r="A9" s="105"/>
      <c r="B9" s="127" t="s">
        <v>91</v>
      </c>
      <c r="C9" s="128">
        <v>0</v>
      </c>
      <c r="D9" s="128">
        <v>0</v>
      </c>
      <c r="E9" s="128">
        <v>0</v>
      </c>
      <c r="F9" s="128">
        <v>0</v>
      </c>
      <c r="G9" s="128">
        <v>0</v>
      </c>
      <c r="H9" s="128">
        <v>0</v>
      </c>
      <c r="I9" s="128">
        <v>0</v>
      </c>
      <c r="J9" s="129">
        <v>0</v>
      </c>
      <c r="K9" s="106"/>
      <c r="T9" s="83"/>
      <c r="U9" s="83"/>
      <c r="V9" s="83"/>
      <c r="W9" s="83"/>
      <c r="X9" s="83"/>
      <c r="Y9" s="83"/>
      <c r="Z9" s="83"/>
      <c r="AA9" s="83"/>
    </row>
    <row r="10" spans="1:27" ht="26.4">
      <c r="A10" s="105">
        <v>780367</v>
      </c>
      <c r="B10" s="43" t="s">
        <v>71</v>
      </c>
      <c r="C10" s="85">
        <v>2142774</v>
      </c>
      <c r="D10" s="85">
        <v>595359</v>
      </c>
      <c r="E10" s="85">
        <v>1203319</v>
      </c>
      <c r="F10" s="85">
        <v>2342538</v>
      </c>
      <c r="G10" s="85">
        <v>986045</v>
      </c>
      <c r="H10" s="85">
        <v>2559636</v>
      </c>
      <c r="I10" s="85">
        <v>680788</v>
      </c>
      <c r="J10" s="86">
        <v>10510459</v>
      </c>
      <c r="K10" s="106">
        <v>24398</v>
      </c>
      <c r="L10" s="102" t="s">
        <v>123</v>
      </c>
      <c r="T10" s="83"/>
      <c r="U10" s="83"/>
      <c r="V10" s="83"/>
      <c r="W10" s="83"/>
      <c r="X10" s="83"/>
      <c r="Y10" s="83"/>
      <c r="Z10" s="83"/>
      <c r="AA10" s="83"/>
    </row>
    <row r="11" spans="1:27">
      <c r="A11" s="105"/>
      <c r="B11" s="34" t="s">
        <v>124</v>
      </c>
      <c r="C11" s="86">
        <v>35630172</v>
      </c>
      <c r="D11" s="86">
        <v>9899665</v>
      </c>
      <c r="E11" s="86">
        <v>20008866</v>
      </c>
      <c r="F11" s="86">
        <v>38951859</v>
      </c>
      <c r="G11" s="86">
        <v>16396022</v>
      </c>
      <c r="H11" s="86">
        <v>42561792</v>
      </c>
      <c r="I11" s="86">
        <v>11320183</v>
      </c>
      <c r="J11" s="86">
        <v>174768559</v>
      </c>
    </row>
    <row r="12" spans="1:27">
      <c r="J12" s="107"/>
    </row>
    <row r="13" spans="1:27" ht="25.8" customHeight="1">
      <c r="B13" s="130" t="s">
        <v>125</v>
      </c>
      <c r="C13" s="130"/>
      <c r="D13" s="130"/>
      <c r="E13" s="130"/>
      <c r="F13" s="130"/>
      <c r="G13" s="130"/>
      <c r="H13" s="130"/>
      <c r="I13" s="130"/>
      <c r="J13" s="130"/>
    </row>
    <row r="14" spans="1:27">
      <c r="B14" s="74"/>
    </row>
    <row r="15" spans="1:27" ht="45.6" customHeight="1">
      <c r="A15" s="75" t="s">
        <v>29</v>
      </c>
      <c r="B15" s="32" t="s">
        <v>109</v>
      </c>
      <c r="C15" s="76" t="s">
        <v>110</v>
      </c>
      <c r="D15" s="76" t="s">
        <v>111</v>
      </c>
      <c r="E15" s="76" t="s">
        <v>112</v>
      </c>
      <c r="F15" s="76" t="s">
        <v>113</v>
      </c>
      <c r="G15" s="76" t="s">
        <v>114</v>
      </c>
      <c r="H15" s="76" t="s">
        <v>115</v>
      </c>
      <c r="I15" s="76" t="s">
        <v>116</v>
      </c>
      <c r="J15" s="77" t="s">
        <v>117</v>
      </c>
    </row>
    <row r="16" spans="1:27" ht="26.4">
      <c r="A16" s="105">
        <v>780366</v>
      </c>
      <c r="B16" s="34" t="s">
        <v>40</v>
      </c>
      <c r="C16" s="85">
        <v>28444252</v>
      </c>
      <c r="D16" s="85">
        <v>7903094</v>
      </c>
      <c r="E16" s="85">
        <v>15973463</v>
      </c>
      <c r="F16" s="85">
        <v>31096019</v>
      </c>
      <c r="G16" s="85">
        <v>13089260</v>
      </c>
      <c r="H16" s="85">
        <v>33977899</v>
      </c>
      <c r="I16" s="85">
        <v>9037121</v>
      </c>
      <c r="J16" s="86">
        <v>139521108</v>
      </c>
    </row>
    <row r="17" spans="1:10">
      <c r="A17" s="105"/>
      <c r="B17" s="127" t="s">
        <v>70</v>
      </c>
      <c r="C17" s="128"/>
      <c r="D17" s="128"/>
      <c r="E17" s="128"/>
      <c r="F17" s="128"/>
      <c r="G17" s="128"/>
      <c r="H17" s="128"/>
      <c r="I17" s="128"/>
      <c r="J17" s="129"/>
    </row>
    <row r="18" spans="1:10" ht="26.4">
      <c r="A18" s="105">
        <v>780369</v>
      </c>
      <c r="B18" s="43" t="s">
        <v>71</v>
      </c>
      <c r="C18" s="85">
        <v>3533582</v>
      </c>
      <c r="D18" s="85">
        <v>981788</v>
      </c>
      <c r="E18" s="85">
        <v>1984356</v>
      </c>
      <c r="F18" s="85">
        <v>3863006</v>
      </c>
      <c r="G18" s="85">
        <v>1626057</v>
      </c>
      <c r="H18" s="85">
        <v>4221017</v>
      </c>
      <c r="I18" s="85">
        <v>1122666</v>
      </c>
      <c r="J18" s="86">
        <v>17332472</v>
      </c>
    </row>
    <row r="19" spans="1:10">
      <c r="A19" s="105"/>
      <c r="B19" s="127" t="s">
        <v>89</v>
      </c>
      <c r="C19" s="128">
        <v>0</v>
      </c>
      <c r="D19" s="128">
        <v>0</v>
      </c>
      <c r="E19" s="128">
        <v>0</v>
      </c>
      <c r="F19" s="128">
        <v>0</v>
      </c>
      <c r="G19" s="128">
        <v>0</v>
      </c>
      <c r="H19" s="128">
        <v>0</v>
      </c>
      <c r="I19" s="128">
        <v>0</v>
      </c>
      <c r="J19" s="129">
        <v>0</v>
      </c>
    </row>
    <row r="20" spans="1:10" ht="26.4">
      <c r="A20" s="105">
        <v>780368</v>
      </c>
      <c r="B20" s="43" t="s">
        <v>71</v>
      </c>
      <c r="C20" s="85">
        <v>3364482</v>
      </c>
      <c r="D20" s="85">
        <v>934805</v>
      </c>
      <c r="E20" s="85">
        <v>1889395</v>
      </c>
      <c r="F20" s="85">
        <v>3678142</v>
      </c>
      <c r="G20" s="85">
        <v>1548242</v>
      </c>
      <c r="H20" s="85">
        <v>4019020</v>
      </c>
      <c r="I20" s="85">
        <v>1068941</v>
      </c>
      <c r="J20" s="86">
        <v>16503027</v>
      </c>
    </row>
    <row r="21" spans="1:10">
      <c r="A21" s="105"/>
      <c r="B21" s="127" t="s">
        <v>91</v>
      </c>
      <c r="C21" s="128">
        <v>0</v>
      </c>
      <c r="D21" s="128">
        <v>0</v>
      </c>
      <c r="E21" s="128">
        <v>0</v>
      </c>
      <c r="F21" s="128">
        <v>0</v>
      </c>
      <c r="G21" s="128">
        <v>0</v>
      </c>
      <c r="H21" s="128">
        <v>0</v>
      </c>
      <c r="I21" s="128">
        <v>0</v>
      </c>
      <c r="J21" s="129">
        <v>0</v>
      </c>
    </row>
    <row r="22" spans="1:10" ht="26.4">
      <c r="A22" s="105">
        <v>780367</v>
      </c>
      <c r="B22" s="43" t="s">
        <v>71</v>
      </c>
      <c r="C22" s="85">
        <v>2142774</v>
      </c>
      <c r="D22" s="85">
        <v>595359</v>
      </c>
      <c r="E22" s="85">
        <v>1203319</v>
      </c>
      <c r="F22" s="85">
        <v>2342538</v>
      </c>
      <c r="G22" s="85">
        <v>986045</v>
      </c>
      <c r="H22" s="85">
        <v>2559637</v>
      </c>
      <c r="I22" s="85">
        <v>680788</v>
      </c>
      <c r="J22" s="86">
        <v>10510460</v>
      </c>
    </row>
    <row r="23" spans="1:10">
      <c r="A23" s="105"/>
      <c r="B23" s="34" t="s">
        <v>124</v>
      </c>
      <c r="C23" s="86">
        <v>37485090</v>
      </c>
      <c r="D23" s="86">
        <v>10415046</v>
      </c>
      <c r="E23" s="86">
        <v>21050533</v>
      </c>
      <c r="F23" s="86">
        <v>40979705</v>
      </c>
      <c r="G23" s="86">
        <v>17249604</v>
      </c>
      <c r="H23" s="86">
        <v>44777573</v>
      </c>
      <c r="I23" s="86">
        <v>11909516</v>
      </c>
      <c r="J23" s="86">
        <v>183867067</v>
      </c>
    </row>
    <row r="25" spans="1:10" ht="34.200000000000003" customHeight="1">
      <c r="B25" s="130" t="s">
        <v>126</v>
      </c>
      <c r="C25" s="130"/>
      <c r="D25" s="130"/>
      <c r="E25" s="130"/>
      <c r="F25" s="130"/>
      <c r="G25" s="130"/>
      <c r="H25" s="130"/>
      <c r="I25" s="130"/>
      <c r="J25" s="130"/>
    </row>
    <row r="26" spans="1:10">
      <c r="B26" s="74"/>
    </row>
    <row r="27" spans="1:10" ht="47.4" customHeight="1">
      <c r="A27" s="75" t="s">
        <v>29</v>
      </c>
      <c r="B27" s="32" t="s">
        <v>109</v>
      </c>
      <c r="C27" s="76" t="s">
        <v>110</v>
      </c>
      <c r="D27" s="76" t="s">
        <v>111</v>
      </c>
      <c r="E27" s="76" t="s">
        <v>112</v>
      </c>
      <c r="F27" s="76" t="s">
        <v>113</v>
      </c>
      <c r="G27" s="76" t="s">
        <v>114</v>
      </c>
      <c r="H27" s="76" t="s">
        <v>115</v>
      </c>
      <c r="I27" s="76" t="s">
        <v>116</v>
      </c>
      <c r="J27" s="77" t="s">
        <v>117</v>
      </c>
    </row>
    <row r="28" spans="1:10" ht="26.4">
      <c r="A28" s="105">
        <v>780366</v>
      </c>
      <c r="B28" s="34" t="s">
        <v>40</v>
      </c>
      <c r="C28" s="85">
        <v>26952509</v>
      </c>
      <c r="D28" s="85">
        <v>7488620</v>
      </c>
      <c r="E28" s="85">
        <v>15135744</v>
      </c>
      <c r="F28" s="85">
        <v>29465205</v>
      </c>
      <c r="G28" s="85">
        <v>12402801</v>
      </c>
      <c r="H28" s="85">
        <v>32195947</v>
      </c>
      <c r="I28" s="85">
        <v>8563174</v>
      </c>
      <c r="J28" s="86">
        <v>132204000</v>
      </c>
    </row>
    <row r="29" spans="1:10">
      <c r="A29" s="105"/>
      <c r="B29" s="127" t="s">
        <v>70</v>
      </c>
      <c r="C29" s="128"/>
      <c r="D29" s="128"/>
      <c r="E29" s="128"/>
      <c r="F29" s="128"/>
      <c r="G29" s="128"/>
      <c r="H29" s="128"/>
      <c r="I29" s="128"/>
      <c r="J29" s="129"/>
    </row>
    <row r="30" spans="1:10" ht="26.4">
      <c r="A30" s="105">
        <v>780369</v>
      </c>
      <c r="B30" s="43" t="s">
        <v>71</v>
      </c>
      <c r="C30" s="85">
        <v>2499534</v>
      </c>
      <c r="D30" s="85">
        <v>694483</v>
      </c>
      <c r="E30" s="85">
        <v>1403666</v>
      </c>
      <c r="F30" s="85">
        <v>2732558</v>
      </c>
      <c r="G30" s="85">
        <v>1150217</v>
      </c>
      <c r="H30" s="85">
        <v>2985802</v>
      </c>
      <c r="I30" s="85">
        <v>794136</v>
      </c>
      <c r="J30" s="86">
        <v>12260396</v>
      </c>
    </row>
    <row r="31" spans="1:10">
      <c r="A31" s="105"/>
      <c r="B31" s="127" t="s">
        <v>89</v>
      </c>
      <c r="C31" s="128">
        <v>0</v>
      </c>
      <c r="D31" s="128">
        <v>0</v>
      </c>
      <c r="E31" s="128">
        <v>0</v>
      </c>
      <c r="F31" s="128">
        <v>0</v>
      </c>
      <c r="G31" s="128">
        <v>0</v>
      </c>
      <c r="H31" s="128">
        <v>0</v>
      </c>
      <c r="I31" s="128">
        <v>0</v>
      </c>
      <c r="J31" s="129">
        <v>0</v>
      </c>
    </row>
    <row r="32" spans="1:10" ht="26.4">
      <c r="A32" s="105">
        <v>780368</v>
      </c>
      <c r="B32" s="43" t="s">
        <v>71</v>
      </c>
      <c r="C32" s="85">
        <v>2882039</v>
      </c>
      <c r="D32" s="85">
        <v>800760</v>
      </c>
      <c r="E32" s="85">
        <v>1618469</v>
      </c>
      <c r="F32" s="85">
        <v>3150722</v>
      </c>
      <c r="G32" s="85">
        <v>1326235</v>
      </c>
      <c r="H32" s="85">
        <v>3442721</v>
      </c>
      <c r="I32" s="85">
        <v>915663</v>
      </c>
      <c r="J32" s="86">
        <v>14136609</v>
      </c>
    </row>
    <row r="33" spans="1:10">
      <c r="A33" s="105"/>
      <c r="B33" s="127" t="s">
        <v>91</v>
      </c>
      <c r="C33" s="128">
        <v>0</v>
      </c>
      <c r="D33" s="128">
        <v>0</v>
      </c>
      <c r="E33" s="128">
        <v>0</v>
      </c>
      <c r="F33" s="128">
        <v>0</v>
      </c>
      <c r="G33" s="128">
        <v>0</v>
      </c>
      <c r="H33" s="128">
        <v>0</v>
      </c>
      <c r="I33" s="128">
        <v>0</v>
      </c>
      <c r="J33" s="129">
        <v>0</v>
      </c>
    </row>
    <row r="34" spans="1:10" ht="26.4">
      <c r="A34" s="105">
        <v>780367</v>
      </c>
      <c r="B34" s="43" t="s">
        <v>71</v>
      </c>
      <c r="C34" s="85">
        <v>1835515</v>
      </c>
      <c r="D34" s="85">
        <v>509989</v>
      </c>
      <c r="E34" s="85">
        <v>1030772</v>
      </c>
      <c r="F34" s="85">
        <v>2006634</v>
      </c>
      <c r="G34" s="85">
        <v>844653</v>
      </c>
      <c r="H34" s="85">
        <v>2192603</v>
      </c>
      <c r="I34" s="85">
        <v>583168</v>
      </c>
      <c r="J34" s="86">
        <v>9003334</v>
      </c>
    </row>
    <row r="35" spans="1:10">
      <c r="A35" s="105"/>
      <c r="B35" s="34" t="s">
        <v>124</v>
      </c>
      <c r="C35" s="86">
        <v>34169597</v>
      </c>
      <c r="D35" s="86">
        <v>9493852</v>
      </c>
      <c r="E35" s="86">
        <v>19188651</v>
      </c>
      <c r="F35" s="86">
        <v>37355119</v>
      </c>
      <c r="G35" s="86">
        <v>15723906</v>
      </c>
      <c r="H35" s="86">
        <v>40817073</v>
      </c>
      <c r="I35" s="86">
        <v>10856141</v>
      </c>
      <c r="J35" s="86">
        <v>167604339</v>
      </c>
    </row>
    <row r="37" spans="1:10" ht="33" customHeight="1">
      <c r="B37" s="130" t="s">
        <v>127</v>
      </c>
      <c r="C37" s="130"/>
      <c r="D37" s="130"/>
      <c r="E37" s="130"/>
      <c r="F37" s="130"/>
      <c r="G37" s="130"/>
      <c r="H37" s="130"/>
      <c r="I37" s="130"/>
      <c r="J37" s="130"/>
    </row>
    <row r="38" spans="1:10" ht="12.6" customHeight="1">
      <c r="B38" s="74"/>
    </row>
    <row r="39" spans="1:10" ht="42.6" customHeight="1">
      <c r="A39" s="75" t="s">
        <v>29</v>
      </c>
      <c r="B39" s="32" t="s">
        <v>109</v>
      </c>
      <c r="C39" s="76" t="s">
        <v>110</v>
      </c>
      <c r="D39" s="76" t="s">
        <v>111</v>
      </c>
      <c r="E39" s="76" t="s">
        <v>112</v>
      </c>
      <c r="F39" s="76" t="s">
        <v>113</v>
      </c>
      <c r="G39" s="76" t="s">
        <v>114</v>
      </c>
      <c r="H39" s="76" t="s">
        <v>115</v>
      </c>
      <c r="I39" s="76" t="s">
        <v>116</v>
      </c>
      <c r="J39" s="77" t="s">
        <v>117</v>
      </c>
    </row>
    <row r="40" spans="1:10" ht="26.4">
      <c r="A40" s="105">
        <v>780366</v>
      </c>
      <c r="B40" s="34" t="s">
        <v>40</v>
      </c>
      <c r="C40" s="85">
        <v>23615050</v>
      </c>
      <c r="D40" s="85">
        <v>6561324</v>
      </c>
      <c r="E40" s="85">
        <v>13261524</v>
      </c>
      <c r="F40" s="85">
        <v>25816606</v>
      </c>
      <c r="G40" s="85">
        <v>10866995</v>
      </c>
      <c r="H40" s="85">
        <v>28209207</v>
      </c>
      <c r="I40" s="85">
        <v>7502819</v>
      </c>
      <c r="J40" s="86">
        <v>115833525</v>
      </c>
    </row>
    <row r="41" spans="1:10">
      <c r="A41" s="105"/>
      <c r="B41" s="127" t="s">
        <v>70</v>
      </c>
      <c r="C41" s="128"/>
      <c r="D41" s="128"/>
      <c r="E41" s="128"/>
      <c r="F41" s="128"/>
      <c r="G41" s="128"/>
      <c r="H41" s="128"/>
      <c r="I41" s="128"/>
      <c r="J41" s="129"/>
    </row>
    <row r="42" spans="1:10" ht="26.4">
      <c r="A42" s="105">
        <v>780369</v>
      </c>
      <c r="B42" s="43" t="s">
        <v>71</v>
      </c>
      <c r="C42" s="85">
        <v>2190023</v>
      </c>
      <c r="D42" s="85">
        <v>608487</v>
      </c>
      <c r="E42" s="85">
        <v>1229853</v>
      </c>
      <c r="F42" s="85">
        <v>2394192</v>
      </c>
      <c r="G42" s="85">
        <v>1007788</v>
      </c>
      <c r="H42" s="85">
        <v>2616078</v>
      </c>
      <c r="I42" s="85">
        <v>695800</v>
      </c>
      <c r="J42" s="86">
        <v>10742221</v>
      </c>
    </row>
    <row r="43" spans="1:10">
      <c r="A43" s="105"/>
      <c r="B43" s="127" t="s">
        <v>89</v>
      </c>
      <c r="C43" s="128">
        <v>0</v>
      </c>
      <c r="D43" s="128">
        <v>0</v>
      </c>
      <c r="E43" s="128">
        <v>0</v>
      </c>
      <c r="F43" s="128">
        <v>0</v>
      </c>
      <c r="G43" s="128">
        <v>0</v>
      </c>
      <c r="H43" s="128">
        <v>0</v>
      </c>
      <c r="I43" s="128">
        <v>0</v>
      </c>
      <c r="J43" s="129">
        <v>0</v>
      </c>
    </row>
    <row r="44" spans="1:10" ht="26.4">
      <c r="A44" s="105">
        <v>780368</v>
      </c>
      <c r="B44" s="43" t="s">
        <v>71</v>
      </c>
      <c r="C44" s="85">
        <v>2525164</v>
      </c>
      <c r="D44" s="85">
        <v>701604</v>
      </c>
      <c r="E44" s="85">
        <v>1418058</v>
      </c>
      <c r="F44" s="85">
        <v>2760577</v>
      </c>
      <c r="G44" s="85">
        <v>1162011</v>
      </c>
      <c r="H44" s="85">
        <v>3016418</v>
      </c>
      <c r="I44" s="85">
        <v>802278</v>
      </c>
      <c r="J44" s="86">
        <v>12386110</v>
      </c>
    </row>
    <row r="45" spans="1:10">
      <c r="A45" s="105"/>
      <c r="B45" s="127" t="s">
        <v>91</v>
      </c>
      <c r="C45" s="128">
        <v>0</v>
      </c>
      <c r="D45" s="128">
        <v>0</v>
      </c>
      <c r="E45" s="128">
        <v>0</v>
      </c>
      <c r="F45" s="128">
        <v>0</v>
      </c>
      <c r="G45" s="128">
        <v>0</v>
      </c>
      <c r="H45" s="128">
        <v>0</v>
      </c>
      <c r="I45" s="128">
        <v>0</v>
      </c>
      <c r="J45" s="129">
        <v>0</v>
      </c>
    </row>
    <row r="46" spans="1:10" ht="26.4">
      <c r="A46" s="105">
        <v>780367</v>
      </c>
      <c r="B46" s="43" t="s">
        <v>71</v>
      </c>
      <c r="C46" s="85">
        <v>1608228</v>
      </c>
      <c r="D46" s="85">
        <v>446838</v>
      </c>
      <c r="E46" s="85">
        <v>903134</v>
      </c>
      <c r="F46" s="85">
        <v>1758158</v>
      </c>
      <c r="G46" s="85">
        <v>740062</v>
      </c>
      <c r="H46" s="85">
        <v>1921099</v>
      </c>
      <c r="I46" s="85">
        <v>510956</v>
      </c>
      <c r="J46" s="86">
        <v>7888475</v>
      </c>
    </row>
    <row r="47" spans="1:10">
      <c r="A47" s="105"/>
      <c r="B47" s="34" t="s">
        <v>124</v>
      </c>
      <c r="C47" s="86">
        <v>29938465</v>
      </c>
      <c r="D47" s="86">
        <v>8318253</v>
      </c>
      <c r="E47" s="86">
        <v>16812569</v>
      </c>
      <c r="F47" s="86">
        <v>32729533</v>
      </c>
      <c r="G47" s="86">
        <v>13776856</v>
      </c>
      <c r="H47" s="86">
        <v>35762802</v>
      </c>
      <c r="I47" s="86">
        <v>9511853</v>
      </c>
      <c r="J47" s="86">
        <v>146850331</v>
      </c>
    </row>
  </sheetData>
  <mergeCells count="17">
    <mergeCell ref="B31:J31"/>
    <mergeCell ref="H1:J1"/>
    <mergeCell ref="B2:J2"/>
    <mergeCell ref="B5:J5"/>
    <mergeCell ref="B7:J7"/>
    <mergeCell ref="B9:J9"/>
    <mergeCell ref="B13:J13"/>
    <mergeCell ref="B17:J17"/>
    <mergeCell ref="B19:J19"/>
    <mergeCell ref="B21:J21"/>
    <mergeCell ref="B25:J25"/>
    <mergeCell ref="B29:J29"/>
    <mergeCell ref="B33:J33"/>
    <mergeCell ref="B37:J37"/>
    <mergeCell ref="B41:J41"/>
    <mergeCell ref="B43:J43"/>
    <mergeCell ref="B45:J45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0" orientation="landscape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Подуш.норм.</vt:lpstr>
      <vt:lpstr>Разб. по СМО отд.</vt:lpstr>
      <vt:lpstr>Разб. по СМО стан.</vt:lpstr>
      <vt:lpstr>Подуш.норм.!Заголовки_для_печати</vt:lpstr>
      <vt:lpstr>'Разб. по СМО отд.'!Заголовки_для_печати</vt:lpstr>
      <vt:lpstr>'Разб. по СМО отд.'!Область_печати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Светлана Петровна</dc:creator>
  <cp:lastModifiedBy>tlarionova</cp:lastModifiedBy>
  <cp:lastPrinted>2016-06-07T09:40:31Z</cp:lastPrinted>
  <dcterms:created xsi:type="dcterms:W3CDTF">2016-05-27T11:12:30Z</dcterms:created>
  <dcterms:modified xsi:type="dcterms:W3CDTF">2016-06-07T09:40:57Z</dcterms:modified>
</cp:coreProperties>
</file>